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Repositório" r:id="rId9" sheetId="7" state="veryHidden"/>
  </sheets>
</workbook>
</file>

<file path=xl/sharedStrings.xml><?xml version="1.0" encoding="utf-8"?>
<sst xmlns="http://schemas.openxmlformats.org/spreadsheetml/2006/main" count="361" uniqueCount="242">
  <si>
    <t>Prefeitura Municipal de Água Doce - SC</t>
  </si>
  <si>
    <t>SEMOP - Secretaria Municipal de Obras Públicas</t>
  </si>
  <si>
    <t>Data do documento:</t>
  </si>
  <si>
    <t>03/09/2026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</si>
  <si>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</si>
  <si>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</si>
  <si>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</si>
  <si>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</si>
  <si>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</si>
  <si>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</si>
  <si>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</si>
  <si>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</si>
  <si>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</si>
  <si>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</si>
  <si>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</si>
  <si>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</si>
  <si>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</si>
  <si>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</si>
  <si>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</si>
  <si>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</si>
  <si>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</si>
  <si>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 xml:space="preserve">Orcamento de obra - REFORMA CRECHE FNDE 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</si>
  <si>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</si>
  <si>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</si>
  <si>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</si>
  <si>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</si>
  <si>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</si>
  <si>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</si>
  <si>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</si>
  <si>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</si>
  <si>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</si>
  <si>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</si>
  <si>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</si>
  <si>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</si>
  <si>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</si>
  <si>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</si>
  <si>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</si>
  <si>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</si>
  <si>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</si>
  <si>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</si>
  <si>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</si>
  <si>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</si>
  <si>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</si>
  <si>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</si>
  <si>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ADEQUAÇÕES CRECHE FNDE</t>
  </si>
  <si>
    <t>Etapa</t>
  </si>
  <si>
    <t>1.1</t>
  </si>
  <si>
    <t>SERVIÇOS INICIAIS</t>
  </si>
  <si>
    <t>1.1.1</t>
  </si>
  <si>
    <t>FORNECIMENTO E INSTALAÇÃO DE PLACA DE OBRA COM CHAPA GALVANIZADA E ESTRUTURA DE MADEIRA - [REF. CUSTO:103689-SINAPI-06/2026]</t>
  </si>
  <si>
    <t>M2</t>
  </si>
  <si>
    <t>1.2</t>
  </si>
  <si>
    <t>SUBSTITUIÇÃO PEÇAS DE FORRO</t>
  </si>
  <si>
    <t>1.2.1</t>
  </si>
  <si>
    <t>PLACA DE FIBRA MINERAL PARA FORRO, DE 1250 X 625 MM, E = 15 MM, BORDA RETA, COM PINTURA ANTIMOFO- NO MODELO DAS EXISTENTES - [REF. CUSTO:39515-SINAPI-06/2026]</t>
  </si>
  <si>
    <t>UN</t>
  </si>
  <si>
    <t>1.2.2</t>
  </si>
  <si>
    <t>SERVIÇO DE COLOCAÇÃO DE PLACAS MINERAL EM ESTRUTURA EXISTENTE - [REF. CUSTO:88316-SINAPI-06/2026]</t>
  </si>
  <si>
    <t>H</t>
  </si>
  <si>
    <t>1.3</t>
  </si>
  <si>
    <t xml:space="preserve">FECHAMENTO CORREDOR </t>
  </si>
  <si>
    <t>1.3.1</t>
  </si>
  <si>
    <t>PORTA DE CORRER EM VIDRO LAMINADO 4+4MM COM PERFIS EM ALUMÍNIO BRANCO - INCLUSO RASGO, CHUMBAMENTO E TRILHOS - FORNECIMENTO E INTALAÇÃO - [REF. CUSTO:AMMOC-1309-C-COMPOSIÇÃO PRÓPRIA-06/2026]</t>
  </si>
  <si>
    <t>1.3.2</t>
  </si>
  <si>
    <t>PAINEL EM CHAPA DE AÇO CARBONO GALVANIZADA PERFURADA, SOLDADA EM PERFIS DE AÇO CARBONO GALVANIZADO, COM PINTURA ESMALTE ACETINADA CONFORME MODELO EXISTENTE - FORNECIMENTO E INSTALAÇÃO - [REF. CUSTO:AMMOC-1308-C-COMPOSIÇÃO PRÓPRIA-06/2026]</t>
  </si>
  <si>
    <t>1.3.3</t>
  </si>
  <si>
    <t>JANELA DE ALUMÍNIO DE CORRER COM 4 FOLHAS PARA VIDROS (VIDROS INCLUSOS), COM BANDEIRA, BATENTE/ REQUADRO 6 A 14 CM, ACABAMENTO COM ACETATO OU BRILHANTE, FIXAÇÃO COM PARAFUSO, VEDAÇÃO COM SILICONE - FORNECIMENTO E INSTALAÇÃO - [REF. CUSTO:94573-SINAPI-06/2026]</t>
  </si>
  <si>
    <t>1.4</t>
  </si>
  <si>
    <t>PONTO DE ÁGUA - FRALDÁRIO</t>
  </si>
  <si>
    <t>1.4.1</t>
  </si>
  <si>
    <t>DEMOLIÇÃO DE REVESTIMENTO CERÂMICO, DE FORMA MANUAL - [REF. CUSTO:97633-SINAPI-06/2026]</t>
  </si>
  <si>
    <t>1.4.2</t>
  </si>
  <si>
    <t>AJUSTE DE TUBULAÇÃO HIDRÁULICA PARA ALTURA CORRETA CUIDANDO COM MANUTENÇÃO DA BANCADA EXISTENTE, INCLUINDO MÃO DE OBRA, E MATERIAIS COMPLEMENTARES NECESSÁRIOS COMO TUBO, RASGO, CHUMBAMENTO - [REF. CUSTO:AMMOC-1191-C-COMPOSIÇÃO PRÓPRIA-04/2026]</t>
  </si>
  <si>
    <t>1.4.3</t>
  </si>
  <si>
    <t>REGISTRO DE PRESSÃO BRUTO, LATÃO, ROSCÁVEL, 1/2", COM ACABAMENTO E CANOPLA CROMADOS - FORNECIMENTO E INSTALAÇÃO - [REF. CUSTO:89984-SINAPI-06/2026]</t>
  </si>
  <si>
    <t>1.4.4</t>
  </si>
  <si>
    <t>REVESTIMENTO CERÂMICO PARA PAREDES INTERNAS COM PLACAS TIPO ESMALTADA, NO MODELO DO EXISTENTE - [REF. CUSTO:87275-SINAPI-06/2026]</t>
  </si>
  <si>
    <t>1.5</t>
  </si>
  <si>
    <t>SERVIÇOS FINAIS</t>
  </si>
  <si>
    <t>1.5.1</t>
  </si>
  <si>
    <t>LIMPEZA DA OBRA- REMOÇÃO E DESCARTE DE ENTULHOS COM EMPRESA LICENCIADA PELO IMA PARA SERVIÇOS DE COLETA DE RESÍDUOS DA CONSTRUÇÃO CIVIL - [REF. CUSTO:AMMOC-0858-C-COMPOSIÇÃO PRÓPRIA-03/2026]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</si>
  <si>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</si>
  <si>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</si>
  <si>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</si>
  <si>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 xml:space="preserve">Referências de custo utilizadas: SINAPI-06/2026   Composição Própria-06/2026   Composição Própria-04/2026   Composição Própria-03/2026   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</si>
  <si>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</si>
  <si>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</si>
  <si>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</si>
  <si>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</si>
  <si>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</si>
  <si>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</si>
  <si>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</si>
  <si>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</si>
  <si>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Mês 5</t>
  </si>
  <si>
    <t>R$ Mês 5</t>
  </si>
  <si>
    <t>% Mês 6</t>
  </si>
  <si>
    <t>R$ Mês 6</t>
  </si>
  <si>
    <t>% Mês 7</t>
  </si>
  <si>
    <t>R$ Mês 7</t>
  </si>
  <si>
    <t>% Mês 8</t>
  </si>
  <si>
    <t>R$ Mês 8</t>
  </si>
  <si>
    <t>% Mês 9</t>
  </si>
  <si>
    <t>R$ Mês 9</t>
  </si>
  <si>
    <t>% Mês 10</t>
  </si>
  <si>
    <t>R$ Mês 10</t>
  </si>
  <si>
    <t>% Mês 11</t>
  </si>
  <si>
    <t>R$ Mês 11</t>
  </si>
  <si>
    <t>% Mês 12</t>
  </si>
  <si>
    <t>R$ Mês 12</t>
  </si>
  <si>
    <t>% Mês 13</t>
  </si>
  <si>
    <t>R$ Mês 13</t>
  </si>
  <si>
    <t>% Mês 14</t>
  </si>
  <si>
    <t>R$ Mês 14</t>
  </si>
  <si>
    <t>% Mês 15</t>
  </si>
  <si>
    <t>R$ Mês 15</t>
  </si>
  <si>
    <t>% Mês 16</t>
  </si>
  <si>
    <t>R$ Mês 16</t>
  </si>
  <si>
    <t>% Mês 17</t>
  </si>
  <si>
    <t>R$ Mês 17</t>
  </si>
  <si>
    <t>% Mês 18</t>
  </si>
  <si>
    <t>R$ Mês 18</t>
  </si>
  <si>
    <t>% Mês 19</t>
  </si>
  <si>
    <t>R$ Mês 19</t>
  </si>
  <si>
    <t>% Mês 20</t>
  </si>
  <si>
    <t>R$ Mês 20</t>
  </si>
  <si>
    <t>% Mês 21</t>
  </si>
  <si>
    <t>R$ Mês 21</t>
  </si>
  <si>
    <t>% Mês 22</t>
  </si>
  <si>
    <t>R$ Mês 22</t>
  </si>
  <si>
    <t>% Mês 23</t>
  </si>
  <si>
    <t>R$ Mês 23</t>
  </si>
  <si>
    <t>% Mês 24</t>
  </si>
  <si>
    <t>R$ Mês 24</t>
  </si>
  <si>
    <t>% Mês 25</t>
  </si>
  <si>
    <t>R$ Mês 25</t>
  </si>
  <si>
    <t>% Mês 26</t>
  </si>
  <si>
    <t>R$ Mês 26</t>
  </si>
  <si>
    <t>% Mês 27</t>
  </si>
  <si>
    <t>R$ Mês 27</t>
  </si>
  <si>
    <t>% Mês 28</t>
  </si>
  <si>
    <t>R$ Mês 28</t>
  </si>
  <si>
    <t>% Mês 29</t>
  </si>
  <si>
    <t>R$ Mês 29</t>
  </si>
  <si>
    <t>% Mês 30</t>
  </si>
  <si>
    <t>R$ Mês 30</t>
  </si>
  <si>
    <t>% Mês 31</t>
  </si>
  <si>
    <t>R$ Mês 31</t>
  </si>
  <si>
    <t>% Mês 32</t>
  </si>
  <si>
    <t>R$ Mês 32</t>
  </si>
  <si>
    <t>% Mês 33</t>
  </si>
  <si>
    <t>R$ Mês 33</t>
  </si>
  <si>
    <t>% Mês 34</t>
  </si>
  <si>
    <t>R$ Mês 34</t>
  </si>
  <si>
    <t>% Mês 35</t>
  </si>
  <si>
    <t>R$ Mês 35</t>
  </si>
  <si>
    <t>% Mês 36</t>
  </si>
  <si>
    <t>R$ Mês 36</t>
  </si>
  <si>
    <t>% Mês 37</t>
  </si>
  <si>
    <t>R$ Mês 37</t>
  </si>
  <si>
    <t>% Mês 38</t>
  </si>
  <si>
    <t>R$ Mês 38</t>
  </si>
  <si>
    <t>% Mês 39</t>
  </si>
  <si>
    <t>R$ Mês 39</t>
  </si>
  <si>
    <t>% Mês 40</t>
  </si>
  <si>
    <t>R$ Mês 40</t>
  </si>
  <si>
    <t>% Mês 41</t>
  </si>
  <si>
    <t>R$ Mês 41</t>
  </si>
  <si>
    <t>% Mês 42</t>
  </si>
  <si>
    <t>R$ Mês 42</t>
  </si>
  <si>
    <t>% Mês 43</t>
  </si>
  <si>
    <t>R$ Mês 43</t>
  </si>
  <si>
    <t>% Mês 44</t>
  </si>
  <si>
    <t>R$ Mês 44</t>
  </si>
  <si>
    <t>% Mês 45</t>
  </si>
  <si>
    <t>R$ Mês 45</t>
  </si>
  <si>
    <t>% Mês 46</t>
  </si>
  <si>
    <t>R$ Mês 46</t>
  </si>
  <si>
    <t>% Mês 47</t>
  </si>
  <si>
    <t>R$ Mês 47</t>
  </si>
  <si>
    <t>% Mês 48</t>
  </si>
  <si>
    <t>R$ Mês 48</t>
  </si>
  <si>
    <t>% Mês 49</t>
  </si>
  <si>
    <t>R$ Mês 49</t>
  </si>
  <si>
    <t>% Mês 50</t>
  </si>
  <si>
    <t>R$ Mês 50</t>
  </si>
  <si>
    <t>% Mês 51</t>
  </si>
  <si>
    <t>R$ Mês 51</t>
  </si>
  <si>
    <t>% Mês 52</t>
  </si>
  <si>
    <t>R$ Mês 52</t>
  </si>
  <si>
    <t>% Mês 53</t>
  </si>
  <si>
    <t>R$ Mês 53</t>
  </si>
  <si>
    <t>% Mês 54</t>
  </si>
  <si>
    <t>R$ Mês 54</t>
  </si>
  <si>
    <t>% Mês 55</t>
  </si>
  <si>
    <t>R$ Mês 55</t>
  </si>
  <si>
    <t>% Mês 56</t>
  </si>
  <si>
    <t>R$ Mês 56</t>
  </si>
  <si>
    <t>% Mês 57</t>
  </si>
  <si>
    <t>R$ Mês 57</t>
  </si>
  <si>
    <t>% Mês 58</t>
  </si>
  <si>
    <t>R$ Mês 58</t>
  </si>
  <si>
    <t>% Mês 59</t>
  </si>
  <si>
    <t>R$ Mês 59</t>
  </si>
  <si>
    <t>% Mês 60</t>
  </si>
  <si>
    <t>R$ Mês 60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</si>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</sst>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903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908">
    <xf numFmtId="172" fontId="0" fillId="0" borderId="0" xfId="0" applyNumberFormat="true">
      <alignment wrapText="true"/>
    </xf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5" borderId="4" xfId="0" applyFill="true" applyBorder="true" applyFont="true">
      <alignment horizontal="left"/>
      <protection locked="true"/>
    </xf>
    <xf numFmtId="0" fontId="12" fillId="5" borderId="4" xfId="0" applyFill="true" applyBorder="true" applyFont="true">
      <alignment horizontal="left"/>
      <protection locked="tru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4" fontId="23" fillId="5" borderId="4" xfId="0" applyFill="true" applyBorder="true" applyFont="true" applyNumberFormat="true">
      <alignment horizontal="right"/>
      <protection locked="true"/>
    </xf>
    <xf numFmtId="4" fontId="24" fillId="5" borderId="4" xfId="0" applyFill="true" applyBorder="true" applyFont="true" applyNumberFormat="true">
      <alignment horizontal="right"/>
      <protection locked="true"/>
    </xf>
    <xf numFmtId="4" fontId="25" fillId="5" borderId="4" xfId="0" applyFill="true" applyBorder="true" applyFont="true" applyNumberFormat="true">
      <alignment horizontal="right"/>
      <protection locked="true"/>
    </xf>
    <xf numFmtId="0" fontId="26" fillId="0" borderId="0" xfId="0" applyFont="true"/>
    <xf numFmtId="0" fontId="27" fillId="5" borderId="4" xfId="0" applyFill="true" applyBorder="true" applyFont="true">
      <alignment horizontal="left"/>
      <protection locked="true"/>
    </xf>
    <xf numFmtId="0" fontId="28" fillId="5" borderId="4" xfId="0" applyFill="true" applyBorder="true" applyFont="true">
      <alignment horizontal="left"/>
      <protection locked="true"/>
    </xf>
    <xf numFmtId="0" fontId="29" fillId="5" borderId="4" xfId="0" applyFill="true" applyBorder="true" applyFont="true">
      <alignment horizontal="left"/>
      <protection locked="true"/>
    </xf>
    <xf numFmtId="0" fontId="30" fillId="5" borderId="4" xfId="0" applyFill="true" applyBorder="true" applyFont="true">
      <alignment horizontal="left"/>
      <protection locked="true"/>
    </xf>
    <xf numFmtId="0" fontId="31" fillId="5" borderId="4" xfId="0" applyFill="true" applyBorder="true" applyFont="true">
      <alignment horizontal="left"/>
      <protection locked="true"/>
    </xf>
    <xf numFmtId="0" fontId="32" fillId="5" borderId="4" xfId="0" applyFill="true" applyBorder="true" applyFont="true">
      <alignment horizontal="left"/>
      <protection locked="true"/>
    </xf>
    <xf numFmtId="0" fontId="33" fillId="5" borderId="4" xfId="0" applyFill="true" applyBorder="true" applyFont="true">
      <alignment horizontal="left"/>
      <protection locked="true"/>
    </xf>
    <xf numFmtId="0" fontId="34" fillId="5" borderId="4" xfId="0" applyFill="true" applyBorder="true" applyFont="true">
      <alignment horizontal="left"/>
      <protection locked="true"/>
    </xf>
    <xf numFmtId="0" fontId="35" fillId="5" borderId="4" xfId="0" applyFill="true" applyBorder="true" applyFont="true">
      <alignment horizontal="left"/>
      <protection locked="true"/>
    </xf>
    <xf numFmtId="0" fontId="36" fillId="5" borderId="4" xfId="0" applyFill="true" applyBorder="true" applyFont="true">
      <alignment horizontal="left"/>
      <protection locked="true"/>
    </xf>
    <xf numFmtId="0" fontId="37" fillId="5" borderId="4" xfId="0" applyFill="true" applyBorder="true" applyFont="true">
      <alignment horizontal="left"/>
      <protection locked="true"/>
    </xf>
    <xf numFmtId="0" fontId="38" fillId="5" borderId="4" xfId="0" applyFill="true" applyBorder="true" applyFont="true">
      <alignment horizontal="left"/>
      <protection locked="true"/>
    </xf>
    <xf numFmtId="4" fontId="39" fillId="5" borderId="4" xfId="0" applyFill="true" applyBorder="true" applyFont="true" applyNumberFormat="true">
      <alignment horizontal="right"/>
      <protection locked="true"/>
    </xf>
    <xf numFmtId="4" fontId="40" fillId="5" borderId="4" xfId="0" applyFill="true" applyBorder="true" applyFont="true" applyNumberFormat="true">
      <alignment horizontal="right"/>
      <protection locked="true"/>
    </xf>
    <xf numFmtId="4" fontId="41" fillId="5" borderId="4" xfId="0" applyFill="true" applyBorder="true" applyFont="true" applyNumberFormat="true">
      <alignment horizontal="right"/>
      <protection locked="true"/>
    </xf>
    <xf numFmtId="0" fontId="42" fillId="0" borderId="0" xfId="0" applyFont="true"/>
    <xf numFmtId="0" fontId="43" fillId="0" borderId="4" xfId="0" applyBorder="true" applyFont="true">
      <alignment horizontal="left" vertical="top"/>
      <protection locked="true"/>
    </xf>
    <xf numFmtId="0" fontId="44" fillId="0" borderId="4" xfId="0" applyBorder="true" applyFont="true">
      <alignment horizontal="left" vertical="top" wrapText="true"/>
      <protection locked="true"/>
    </xf>
    <xf numFmtId="0" fontId="45" fillId="0" borderId="4" xfId="0" applyBorder="true" applyFont="true">
      <alignment horizontal="center" vertical="top"/>
      <protection locked="true"/>
    </xf>
    <xf numFmtId="170" fontId="46" fillId="0" borderId="4" xfId="0" applyBorder="true" applyFont="true" applyNumberFormat="true">
      <alignment horizontal="right" vertical="top"/>
      <protection locked="true"/>
    </xf>
    <xf numFmtId="171" fontId="47" fillId="0" borderId="4" xfId="0" applyBorder="true" applyFont="true" applyNumberFormat="true">
      <alignment horizontal="right" vertical="top"/>
      <protection locked="true"/>
    </xf>
    <xf numFmtId="171" fontId="48" fillId="0" borderId="4" xfId="0" applyBorder="true" applyFont="true" applyNumberFormat="true">
      <alignment horizontal="right" vertical="top"/>
      <protection locked="true"/>
    </xf>
    <xf numFmtId="171" fontId="49" fillId="0" borderId="4" xfId="0" applyBorder="true" applyFont="true" applyNumberFormat="true">
      <alignment horizontal="right" vertical="top"/>
      <protection locked="true"/>
    </xf>
    <xf numFmtId="172" fontId="50" fillId="3" borderId="4" xfId="0" applyFill="true" applyBorder="true" applyFont="true" applyNumberFormat="true">
      <alignment vertical="top" horizontal="right"/>
      <protection locked="false"/>
    </xf>
    <xf numFmtId="173" fontId="51" fillId="0" borderId="4" xfId="0" applyBorder="true" applyFont="true" applyNumberFormat="true">
      <alignment horizontal="right" vertical="top"/>
      <protection locked="true"/>
    </xf>
    <xf numFmtId="4" fontId="52" fillId="0" borderId="4" xfId="0" applyBorder="true" applyFont="true" applyNumberFormat="true">
      <alignment horizontal="right" vertical="top"/>
      <protection locked="true"/>
    </xf>
    <xf numFmtId="172" fontId="53" fillId="3" borderId="4" xfId="0" applyFill="true" applyBorder="true" applyFont="true" applyNumberFormat="true">
      <alignment vertical="top" horizontal="right"/>
      <protection locked="false"/>
    </xf>
    <xf numFmtId="171" fontId="54" fillId="0" borderId="4" xfId="0" applyBorder="true" applyFont="true" applyNumberFormat="true">
      <alignment horizontal="right" vertical="top"/>
      <protection locked="true"/>
    </xf>
    <xf numFmtId="171" fontId="55" fillId="0" borderId="4" xfId="0" applyBorder="true" applyFont="true" applyNumberFormat="true">
      <alignment horizontal="right" vertical="top"/>
      <protection locked="true"/>
    </xf>
    <xf numFmtId="171" fontId="56" fillId="0" borderId="4" xfId="0" applyBorder="true" applyFont="true" applyNumberFormat="true">
      <alignment horizontal="right" vertical="top"/>
      <protection locked="true"/>
    </xf>
    <xf numFmtId="4" fontId="57" fillId="0" borderId="4" xfId="0" applyBorder="true" applyFont="true" applyNumberFormat="true">
      <alignment horizontal="right" vertical="top"/>
      <protection locked="true"/>
    </xf>
    <xf numFmtId="0" fontId="58" fillId="0" borderId="0" xfId="0" applyFont="true"/>
    <xf numFmtId="0" fontId="59" fillId="5" borderId="4" xfId="0" applyFill="true" applyBorder="true" applyFont="true">
      <alignment horizontal="left"/>
      <protection locked="true"/>
    </xf>
    <xf numFmtId="0" fontId="60" fillId="5" borderId="4" xfId="0" applyFill="true" applyBorder="true" applyFont="true">
      <alignment horizontal="left"/>
      <protection locked="true"/>
    </xf>
    <xf numFmtId="0" fontId="61" fillId="5" borderId="4" xfId="0" applyFill="true" applyBorder="true" applyFont="true">
      <alignment horizontal="left"/>
      <protection locked="true"/>
    </xf>
    <xf numFmtId="0" fontId="62" fillId="5" borderId="4" xfId="0" applyFill="true" applyBorder="true" applyFont="true">
      <alignment horizontal="left"/>
      <protection locked="true"/>
    </xf>
    <xf numFmtId="0" fontId="63" fillId="5" borderId="4" xfId="0" applyFill="true" applyBorder="true" applyFont="true">
      <alignment horizontal="left"/>
      <protection locked="true"/>
    </xf>
    <xf numFmtId="0" fontId="64" fillId="5" borderId="4" xfId="0" applyFill="true" applyBorder="true" applyFont="true">
      <alignment horizontal="left"/>
      <protection locked="true"/>
    </xf>
    <xf numFmtId="0" fontId="65" fillId="5" borderId="4" xfId="0" applyFill="true" applyBorder="true" applyFont="true">
      <alignment horizontal="left"/>
      <protection locked="true"/>
    </xf>
    <xf numFmtId="0" fontId="66" fillId="5" borderId="4" xfId="0" applyFill="true" applyBorder="true" applyFont="true">
      <alignment horizontal="left"/>
      <protection locked="true"/>
    </xf>
    <xf numFmtId="0" fontId="67" fillId="5" borderId="4" xfId="0" applyFill="true" applyBorder="true" applyFont="true">
      <alignment horizontal="left"/>
      <protection locked="true"/>
    </xf>
    <xf numFmtId="0" fontId="68" fillId="5" borderId="4" xfId="0" applyFill="true" applyBorder="true" applyFont="true">
      <alignment horizontal="left"/>
      <protection locked="true"/>
    </xf>
    <xf numFmtId="0" fontId="69" fillId="5" borderId="4" xfId="0" applyFill="true" applyBorder="true" applyFont="true">
      <alignment horizontal="left"/>
      <protection locked="true"/>
    </xf>
    <xf numFmtId="0" fontId="70" fillId="5" borderId="4" xfId="0" applyFill="true" applyBorder="true" applyFont="true">
      <alignment horizontal="left"/>
      <protection locked="true"/>
    </xf>
    <xf numFmtId="4" fontId="71" fillId="5" borderId="4" xfId="0" applyFill="true" applyBorder="true" applyFont="true" applyNumberFormat="true">
      <alignment horizontal="right"/>
      <protection locked="true"/>
    </xf>
    <xf numFmtId="4" fontId="72" fillId="5" borderId="4" xfId="0" applyFill="true" applyBorder="true" applyFont="true" applyNumberFormat="true">
      <alignment horizontal="right"/>
      <protection locked="true"/>
    </xf>
    <xf numFmtId="4" fontId="73" fillId="5" borderId="4" xfId="0" applyFill="true" applyBorder="true" applyFont="true" applyNumberFormat="true">
      <alignment horizontal="right"/>
      <protection locked="true"/>
    </xf>
    <xf numFmtId="0" fontId="74" fillId="0" borderId="0" xfId="0" applyFont="true"/>
    <xf numFmtId="0" fontId="75" fillId="0" borderId="4" xfId="0" applyBorder="true" applyFont="true">
      <alignment horizontal="left" vertical="top"/>
      <protection locked="true"/>
    </xf>
    <xf numFmtId="0" fontId="76" fillId="0" borderId="4" xfId="0" applyBorder="true" applyFont="true">
      <alignment horizontal="left" vertical="top" wrapText="true"/>
      <protection locked="true"/>
    </xf>
    <xf numFmtId="0" fontId="77" fillId="0" borderId="4" xfId="0" applyBorder="true" applyFont="true">
      <alignment horizontal="center" vertical="top"/>
      <protection locked="true"/>
    </xf>
    <xf numFmtId="170" fontId="78" fillId="0" borderId="4" xfId="0" applyBorder="true" applyFont="true" applyNumberFormat="true">
      <alignment horizontal="right" vertical="top"/>
      <protection locked="true"/>
    </xf>
    <xf numFmtId="171" fontId="79" fillId="0" borderId="4" xfId="0" applyBorder="true" applyFont="true" applyNumberFormat="true">
      <alignment horizontal="right" vertical="top"/>
      <protection locked="true"/>
    </xf>
    <xf numFmtId="171" fontId="80" fillId="0" borderId="4" xfId="0" applyBorder="true" applyFont="true" applyNumberFormat="true">
      <alignment horizontal="right" vertical="top"/>
      <protection locked="true"/>
    </xf>
    <xf numFmtId="171" fontId="81" fillId="0" borderId="4" xfId="0" applyBorder="true" applyFont="true" applyNumberFormat="true">
      <alignment horizontal="right" vertical="top"/>
      <protection locked="true"/>
    </xf>
    <xf numFmtId="172" fontId="82" fillId="3" borderId="4" xfId="0" applyFill="true" applyBorder="true" applyFont="true" applyNumberFormat="true">
      <alignment vertical="top" horizontal="right"/>
      <protection locked="false"/>
    </xf>
    <xf numFmtId="173" fontId="83" fillId="0" borderId="4" xfId="0" applyBorder="true" applyFont="true" applyNumberFormat="true">
      <alignment horizontal="right" vertical="top"/>
      <protection locked="true"/>
    </xf>
    <xf numFmtId="4" fontId="84" fillId="0" borderId="4" xfId="0" applyBorder="true" applyFont="true" applyNumberFormat="true">
      <alignment horizontal="right" vertical="top"/>
      <protection locked="true"/>
    </xf>
    <xf numFmtId="172" fontId="85" fillId="3" borderId="4" xfId="0" applyFill="true" applyBorder="true" applyFont="true" applyNumberFormat="true">
      <alignment vertical="top" horizontal="right"/>
      <protection locked="false"/>
    </xf>
    <xf numFmtId="171" fontId="86" fillId="0" borderId="4" xfId="0" applyBorder="true" applyFont="true" applyNumberFormat="true">
      <alignment horizontal="right" vertical="top"/>
      <protection locked="true"/>
    </xf>
    <xf numFmtId="171" fontId="87" fillId="0" borderId="4" xfId="0" applyBorder="true" applyFont="true" applyNumberFormat="true">
      <alignment horizontal="right" vertical="top"/>
      <protection locked="true"/>
    </xf>
    <xf numFmtId="171" fontId="88" fillId="0" borderId="4" xfId="0" applyBorder="true" applyFont="true" applyNumberFormat="true">
      <alignment horizontal="right" vertical="top"/>
      <protection locked="true"/>
    </xf>
    <xf numFmtId="4" fontId="89" fillId="0" borderId="4" xfId="0" applyBorder="true" applyFont="true" applyNumberFormat="true">
      <alignment horizontal="right" vertical="top"/>
      <protection locked="true"/>
    </xf>
    <xf numFmtId="0" fontId="90" fillId="0" borderId="0" xfId="0" applyFont="true"/>
    <xf numFmtId="0" fontId="91" fillId="0" borderId="4" xfId="0" applyBorder="true" applyFont="true">
      <alignment horizontal="left" vertical="top"/>
      <protection locked="true"/>
    </xf>
    <xf numFmtId="0" fontId="92" fillId="0" borderId="4" xfId="0" applyBorder="true" applyFont="true">
      <alignment horizontal="left" vertical="top" wrapText="true"/>
      <protection locked="true"/>
    </xf>
    <xf numFmtId="0" fontId="93" fillId="0" borderId="4" xfId="0" applyBorder="true" applyFont="true">
      <alignment horizontal="center" vertical="top"/>
      <protection locked="true"/>
    </xf>
    <xf numFmtId="170" fontId="94" fillId="0" borderId="4" xfId="0" applyBorder="true" applyFont="true" applyNumberFormat="true">
      <alignment horizontal="right" vertical="top"/>
      <protection locked="true"/>
    </xf>
    <xf numFmtId="171" fontId="95" fillId="0" borderId="4" xfId="0" applyBorder="true" applyFont="true" applyNumberFormat="true">
      <alignment horizontal="right" vertical="top"/>
      <protection locked="true"/>
    </xf>
    <xf numFmtId="171" fontId="96" fillId="0" borderId="4" xfId="0" applyBorder="true" applyFont="true" applyNumberFormat="true">
      <alignment horizontal="right" vertical="top"/>
      <protection locked="true"/>
    </xf>
    <xf numFmtId="171" fontId="97" fillId="0" borderId="4" xfId="0" applyBorder="true" applyFont="true" applyNumberFormat="true">
      <alignment horizontal="right" vertical="top"/>
      <protection locked="true"/>
    </xf>
    <xf numFmtId="172" fontId="98" fillId="3" borderId="4" xfId="0" applyFill="true" applyBorder="true" applyFont="true" applyNumberFormat="true">
      <alignment vertical="top" horizontal="right"/>
      <protection locked="false"/>
    </xf>
    <xf numFmtId="173" fontId="99" fillId="0" borderId="4" xfId="0" applyBorder="true" applyFont="true" applyNumberFormat="true">
      <alignment horizontal="right" vertical="top"/>
      <protection locked="true"/>
    </xf>
    <xf numFmtId="4" fontId="100" fillId="0" borderId="4" xfId="0" applyBorder="true" applyFont="true" applyNumberFormat="true">
      <alignment horizontal="right" vertical="top"/>
      <protection locked="true"/>
    </xf>
    <xf numFmtId="172" fontId="101" fillId="3" borderId="4" xfId="0" applyFill="true" applyBorder="true" applyFont="true" applyNumberFormat="true">
      <alignment vertical="top" horizontal="right"/>
      <protection locked="false"/>
    </xf>
    <xf numFmtId="171" fontId="102" fillId="0" borderId="4" xfId="0" applyBorder="true" applyFont="true" applyNumberFormat="true">
      <alignment horizontal="right" vertical="top"/>
      <protection locked="true"/>
    </xf>
    <xf numFmtId="171" fontId="103" fillId="0" borderId="4" xfId="0" applyBorder="true" applyFont="true" applyNumberFormat="true">
      <alignment horizontal="right" vertical="top"/>
      <protection locked="true"/>
    </xf>
    <xf numFmtId="171" fontId="104" fillId="0" borderId="4" xfId="0" applyBorder="true" applyFont="true" applyNumberFormat="true">
      <alignment horizontal="right" vertical="top"/>
      <protection locked="true"/>
    </xf>
    <xf numFmtId="4" fontId="105" fillId="0" borderId="4" xfId="0" applyBorder="true" applyFont="true" applyNumberFormat="true">
      <alignment horizontal="right" vertical="top"/>
      <protection locked="true"/>
    </xf>
    <xf numFmtId="0" fontId="106" fillId="0" borderId="0" xfId="0" applyFont="true"/>
    <xf numFmtId="0" fontId="107" fillId="5" borderId="4" xfId="0" applyFill="true" applyBorder="true" applyFont="true">
      <alignment horizontal="left"/>
      <protection locked="true"/>
    </xf>
    <xf numFmtId="0" fontId="108" fillId="5" borderId="4" xfId="0" applyFill="true" applyBorder="true" applyFont="true">
      <alignment horizontal="left"/>
      <protection locked="true"/>
    </xf>
    <xf numFmtId="0" fontId="109" fillId="5" borderId="4" xfId="0" applyFill="true" applyBorder="true" applyFont="true">
      <alignment horizontal="left"/>
      <protection locked="true"/>
    </xf>
    <xf numFmtId="0" fontId="110" fillId="5" borderId="4" xfId="0" applyFill="true" applyBorder="true" applyFont="true">
      <alignment horizontal="left"/>
      <protection locked="true"/>
    </xf>
    <xf numFmtId="0" fontId="111" fillId="5" borderId="4" xfId="0" applyFill="true" applyBorder="true" applyFont="true">
      <alignment horizontal="left"/>
      <protection locked="true"/>
    </xf>
    <xf numFmtId="0" fontId="112" fillId="5" borderId="4" xfId="0" applyFill="true" applyBorder="true" applyFont="true">
      <alignment horizontal="left"/>
      <protection locked="true"/>
    </xf>
    <xf numFmtId="0" fontId="113" fillId="5" borderId="4" xfId="0" applyFill="true" applyBorder="true" applyFont="true">
      <alignment horizontal="left"/>
      <protection locked="true"/>
    </xf>
    <xf numFmtId="0" fontId="114" fillId="5" borderId="4" xfId="0" applyFill="true" applyBorder="true" applyFont="true">
      <alignment horizontal="left"/>
      <protection locked="true"/>
    </xf>
    <xf numFmtId="0" fontId="115" fillId="5" borderId="4" xfId="0" applyFill="true" applyBorder="true" applyFont="true">
      <alignment horizontal="left"/>
      <protection locked="true"/>
    </xf>
    <xf numFmtId="0" fontId="116" fillId="5" borderId="4" xfId="0" applyFill="true" applyBorder="true" applyFont="true">
      <alignment horizontal="left"/>
      <protection locked="true"/>
    </xf>
    <xf numFmtId="0" fontId="117" fillId="5" borderId="4" xfId="0" applyFill="true" applyBorder="true" applyFont="true">
      <alignment horizontal="left"/>
      <protection locked="true"/>
    </xf>
    <xf numFmtId="0" fontId="118" fillId="5" borderId="4" xfId="0" applyFill="true" applyBorder="true" applyFont="true">
      <alignment horizontal="left"/>
      <protection locked="true"/>
    </xf>
    <xf numFmtId="4" fontId="119" fillId="5" borderId="4" xfId="0" applyFill="true" applyBorder="true" applyFont="true" applyNumberFormat="true">
      <alignment horizontal="right"/>
      <protection locked="true"/>
    </xf>
    <xf numFmtId="4" fontId="120" fillId="5" borderId="4" xfId="0" applyFill="true" applyBorder="true" applyFont="true" applyNumberFormat="true">
      <alignment horizontal="right"/>
      <protection locked="true"/>
    </xf>
    <xf numFmtId="4" fontId="121" fillId="5" borderId="4" xfId="0" applyFill="true" applyBorder="true" applyFont="true" applyNumberFormat="true">
      <alignment horizontal="right"/>
      <protection locked="true"/>
    </xf>
    <xf numFmtId="0" fontId="122" fillId="0" borderId="0" xfId="0" applyFont="true"/>
    <xf numFmtId="0" fontId="123" fillId="0" borderId="4" xfId="0" applyBorder="true" applyFont="true">
      <alignment horizontal="left" vertical="top"/>
      <protection locked="true"/>
    </xf>
    <xf numFmtId="0" fontId="124" fillId="0" borderId="4" xfId="0" applyBorder="true" applyFont="true">
      <alignment horizontal="left" vertical="top" wrapText="true"/>
      <protection locked="true"/>
    </xf>
    <xf numFmtId="0" fontId="125" fillId="0" borderId="4" xfId="0" applyBorder="true" applyFont="true">
      <alignment horizontal="center" vertical="top"/>
      <protection locked="true"/>
    </xf>
    <xf numFmtId="170" fontId="126" fillId="0" borderId="4" xfId="0" applyBorder="true" applyFont="true" applyNumberFormat="true">
      <alignment horizontal="right" vertical="top"/>
      <protection locked="true"/>
    </xf>
    <xf numFmtId="171" fontId="127" fillId="0" borderId="4" xfId="0" applyBorder="true" applyFont="true" applyNumberFormat="true">
      <alignment horizontal="right" vertical="top"/>
      <protection locked="true"/>
    </xf>
    <xf numFmtId="171" fontId="128" fillId="0" borderId="4" xfId="0" applyBorder="true" applyFont="true" applyNumberFormat="true">
      <alignment horizontal="right" vertical="top"/>
      <protection locked="true"/>
    </xf>
    <xf numFmtId="171" fontId="129" fillId="0" borderId="4" xfId="0" applyBorder="true" applyFont="true" applyNumberFormat="true">
      <alignment horizontal="right" vertical="top"/>
      <protection locked="true"/>
    </xf>
    <xf numFmtId="172" fontId="130" fillId="3" borderId="4" xfId="0" applyFill="true" applyBorder="true" applyFont="true" applyNumberFormat="true">
      <alignment vertical="top" horizontal="right"/>
      <protection locked="false"/>
    </xf>
    <xf numFmtId="173" fontId="131" fillId="0" borderId="4" xfId="0" applyBorder="true" applyFont="true" applyNumberFormat="true">
      <alignment horizontal="right" vertical="top"/>
      <protection locked="true"/>
    </xf>
    <xf numFmtId="4" fontId="132" fillId="0" borderId="4" xfId="0" applyBorder="true" applyFont="true" applyNumberFormat="true">
      <alignment horizontal="right" vertical="top"/>
      <protection locked="true"/>
    </xf>
    <xf numFmtId="172" fontId="133" fillId="3" borderId="4" xfId="0" applyFill="true" applyBorder="true" applyFont="true" applyNumberFormat="true">
      <alignment vertical="top" horizontal="right"/>
      <protection locked="false"/>
    </xf>
    <xf numFmtId="171" fontId="134" fillId="0" borderId="4" xfId="0" applyBorder="true" applyFont="true" applyNumberFormat="true">
      <alignment horizontal="right" vertical="top"/>
      <protection locked="true"/>
    </xf>
    <xf numFmtId="171" fontId="135" fillId="0" borderId="4" xfId="0" applyBorder="true" applyFont="true" applyNumberFormat="true">
      <alignment horizontal="right" vertical="top"/>
      <protection locked="true"/>
    </xf>
    <xf numFmtId="171" fontId="136" fillId="0" borderId="4" xfId="0" applyBorder="true" applyFont="true" applyNumberFormat="true">
      <alignment horizontal="right" vertical="top"/>
      <protection locked="true"/>
    </xf>
    <xf numFmtId="4" fontId="137" fillId="0" borderId="4" xfId="0" applyBorder="true" applyFont="true" applyNumberFormat="true">
      <alignment horizontal="right" vertical="top"/>
      <protection locked="true"/>
    </xf>
    <xf numFmtId="0" fontId="138" fillId="0" borderId="0" xfId="0" applyFont="true"/>
    <xf numFmtId="0" fontId="139" fillId="0" borderId="4" xfId="0" applyBorder="true" applyFont="true">
      <alignment horizontal="left" vertical="top"/>
      <protection locked="true"/>
    </xf>
    <xf numFmtId="0" fontId="140" fillId="0" borderId="4" xfId="0" applyBorder="true" applyFont="true">
      <alignment horizontal="left" vertical="top" wrapText="true"/>
      <protection locked="true"/>
    </xf>
    <xf numFmtId="0" fontId="141" fillId="0" borderId="4" xfId="0" applyBorder="true" applyFont="true">
      <alignment horizontal="center" vertical="top"/>
      <protection locked="true"/>
    </xf>
    <xf numFmtId="170" fontId="142" fillId="0" borderId="4" xfId="0" applyBorder="true" applyFont="true" applyNumberFormat="true">
      <alignment horizontal="right" vertical="top"/>
      <protection locked="true"/>
    </xf>
    <xf numFmtId="171" fontId="143" fillId="0" borderId="4" xfId="0" applyBorder="true" applyFont="true" applyNumberFormat="true">
      <alignment horizontal="right" vertical="top"/>
      <protection locked="true"/>
    </xf>
    <xf numFmtId="171" fontId="144" fillId="0" borderId="4" xfId="0" applyBorder="true" applyFont="true" applyNumberFormat="true">
      <alignment horizontal="right" vertical="top"/>
      <protection locked="true"/>
    </xf>
    <xf numFmtId="171" fontId="145" fillId="0" borderId="4" xfId="0" applyBorder="true" applyFont="true" applyNumberFormat="true">
      <alignment horizontal="right" vertical="top"/>
      <protection locked="true"/>
    </xf>
    <xf numFmtId="172" fontId="146" fillId="3" borderId="4" xfId="0" applyFill="true" applyBorder="true" applyFont="true" applyNumberFormat="true">
      <alignment vertical="top" horizontal="right"/>
      <protection locked="false"/>
    </xf>
    <xf numFmtId="173" fontId="147" fillId="0" borderId="4" xfId="0" applyBorder="true" applyFont="true" applyNumberFormat="true">
      <alignment horizontal="right" vertical="top"/>
      <protection locked="true"/>
    </xf>
    <xf numFmtId="4" fontId="148" fillId="0" borderId="4" xfId="0" applyBorder="true" applyFont="true" applyNumberFormat="true">
      <alignment horizontal="right" vertical="top"/>
      <protection locked="true"/>
    </xf>
    <xf numFmtId="172" fontId="149" fillId="3" borderId="4" xfId="0" applyFill="true" applyBorder="true" applyFont="true" applyNumberFormat="true">
      <alignment vertical="top" horizontal="right"/>
      <protection locked="false"/>
    </xf>
    <xf numFmtId="171" fontId="150" fillId="0" borderId="4" xfId="0" applyBorder="true" applyFont="true" applyNumberFormat="true">
      <alignment horizontal="right" vertical="top"/>
      <protection locked="true"/>
    </xf>
    <xf numFmtId="171" fontId="151" fillId="0" borderId="4" xfId="0" applyBorder="true" applyFont="true" applyNumberFormat="true">
      <alignment horizontal="right" vertical="top"/>
      <protection locked="true"/>
    </xf>
    <xf numFmtId="171" fontId="152" fillId="0" borderId="4" xfId="0" applyBorder="true" applyFont="true" applyNumberFormat="true">
      <alignment horizontal="right" vertical="top"/>
      <protection locked="true"/>
    </xf>
    <xf numFmtId="4" fontId="153" fillId="0" borderId="4" xfId="0" applyBorder="true" applyFont="true" applyNumberFormat="true">
      <alignment horizontal="right" vertical="top"/>
      <protection locked="true"/>
    </xf>
    <xf numFmtId="0" fontId="154" fillId="0" borderId="0" xfId="0" applyFont="true"/>
    <xf numFmtId="0" fontId="155" fillId="0" borderId="4" xfId="0" applyBorder="true" applyFont="true">
      <alignment horizontal="left" vertical="top"/>
      <protection locked="true"/>
    </xf>
    <xf numFmtId="0" fontId="156" fillId="0" borderId="4" xfId="0" applyBorder="true" applyFont="true">
      <alignment horizontal="left" vertical="top" wrapText="true"/>
      <protection locked="true"/>
    </xf>
    <xf numFmtId="0" fontId="157" fillId="0" borderId="4" xfId="0" applyBorder="true" applyFont="true">
      <alignment horizontal="center" vertical="top"/>
      <protection locked="true"/>
    </xf>
    <xf numFmtId="170" fontId="158" fillId="0" borderId="4" xfId="0" applyBorder="true" applyFont="true" applyNumberFormat="true">
      <alignment horizontal="right" vertical="top"/>
      <protection locked="true"/>
    </xf>
    <xf numFmtId="171" fontId="159" fillId="0" borderId="4" xfId="0" applyBorder="true" applyFont="true" applyNumberFormat="true">
      <alignment horizontal="right" vertical="top"/>
      <protection locked="true"/>
    </xf>
    <xf numFmtId="171" fontId="160" fillId="0" borderId="4" xfId="0" applyBorder="true" applyFont="true" applyNumberFormat="true">
      <alignment horizontal="right" vertical="top"/>
      <protection locked="true"/>
    </xf>
    <xf numFmtId="171" fontId="161" fillId="0" borderId="4" xfId="0" applyBorder="true" applyFont="true" applyNumberFormat="true">
      <alignment horizontal="right" vertical="top"/>
      <protection locked="true"/>
    </xf>
    <xf numFmtId="172" fontId="162" fillId="3" borderId="4" xfId="0" applyFill="true" applyBorder="true" applyFont="true" applyNumberFormat="true">
      <alignment vertical="top" horizontal="right"/>
      <protection locked="false"/>
    </xf>
    <xf numFmtId="173" fontId="163" fillId="0" borderId="4" xfId="0" applyBorder="true" applyFont="true" applyNumberFormat="true">
      <alignment horizontal="right" vertical="top"/>
      <protection locked="true"/>
    </xf>
    <xf numFmtId="4" fontId="164" fillId="0" borderId="4" xfId="0" applyBorder="true" applyFont="true" applyNumberFormat="true">
      <alignment horizontal="right" vertical="top"/>
      <protection locked="true"/>
    </xf>
    <xf numFmtId="172" fontId="165" fillId="3" borderId="4" xfId="0" applyFill="true" applyBorder="true" applyFont="true" applyNumberFormat="true">
      <alignment vertical="top" horizontal="right"/>
      <protection locked="false"/>
    </xf>
    <xf numFmtId="171" fontId="166" fillId="0" borderId="4" xfId="0" applyBorder="true" applyFont="true" applyNumberFormat="true">
      <alignment horizontal="right" vertical="top"/>
      <protection locked="true"/>
    </xf>
    <xf numFmtId="171" fontId="167" fillId="0" borderId="4" xfId="0" applyBorder="true" applyFont="true" applyNumberFormat="true">
      <alignment horizontal="right" vertical="top"/>
      <protection locked="true"/>
    </xf>
    <xf numFmtId="171" fontId="168" fillId="0" borderId="4" xfId="0" applyBorder="true" applyFont="true" applyNumberFormat="true">
      <alignment horizontal="right" vertical="top"/>
      <protection locked="true"/>
    </xf>
    <xf numFmtId="4" fontId="169" fillId="0" borderId="4" xfId="0" applyBorder="true" applyFont="true" applyNumberFormat="true">
      <alignment horizontal="right" vertical="top"/>
      <protection locked="true"/>
    </xf>
    <xf numFmtId="0" fontId="170" fillId="0" borderId="0" xfId="0" applyFont="true"/>
    <xf numFmtId="0" fontId="171" fillId="5" borderId="4" xfId="0" applyFill="true" applyBorder="true" applyFont="true">
      <alignment horizontal="left"/>
      <protection locked="true"/>
    </xf>
    <xf numFmtId="0" fontId="172" fillId="5" borderId="4" xfId="0" applyFill="true" applyBorder="true" applyFont="true">
      <alignment horizontal="left"/>
      <protection locked="true"/>
    </xf>
    <xf numFmtId="0" fontId="173" fillId="5" borderId="4" xfId="0" applyFill="true" applyBorder="true" applyFont="true">
      <alignment horizontal="left"/>
      <protection locked="true"/>
    </xf>
    <xf numFmtId="0" fontId="174" fillId="5" borderId="4" xfId="0" applyFill="true" applyBorder="true" applyFont="true">
      <alignment horizontal="left"/>
      <protection locked="true"/>
    </xf>
    <xf numFmtId="0" fontId="175" fillId="5" borderId="4" xfId="0" applyFill="true" applyBorder="true" applyFont="true">
      <alignment horizontal="left"/>
      <protection locked="true"/>
    </xf>
    <xf numFmtId="0" fontId="176" fillId="5" borderId="4" xfId="0" applyFill="true" applyBorder="true" applyFont="true">
      <alignment horizontal="left"/>
      <protection locked="true"/>
    </xf>
    <xf numFmtId="0" fontId="177" fillId="5" borderId="4" xfId="0" applyFill="true" applyBorder="true" applyFont="true">
      <alignment horizontal="left"/>
      <protection locked="true"/>
    </xf>
    <xf numFmtId="0" fontId="178" fillId="5" borderId="4" xfId="0" applyFill="true" applyBorder="true" applyFont="true">
      <alignment horizontal="left"/>
      <protection locked="true"/>
    </xf>
    <xf numFmtId="0" fontId="179" fillId="5" borderId="4" xfId="0" applyFill="true" applyBorder="true" applyFont="true">
      <alignment horizontal="left"/>
      <protection locked="true"/>
    </xf>
    <xf numFmtId="0" fontId="180" fillId="5" borderId="4" xfId="0" applyFill="true" applyBorder="true" applyFont="true">
      <alignment horizontal="left"/>
      <protection locked="true"/>
    </xf>
    <xf numFmtId="0" fontId="181" fillId="5" borderId="4" xfId="0" applyFill="true" applyBorder="true" applyFont="true">
      <alignment horizontal="left"/>
      <protection locked="true"/>
    </xf>
    <xf numFmtId="0" fontId="182" fillId="5" borderId="4" xfId="0" applyFill="true" applyBorder="true" applyFont="true">
      <alignment horizontal="left"/>
      <protection locked="true"/>
    </xf>
    <xf numFmtId="4" fontId="183" fillId="5" borderId="4" xfId="0" applyFill="true" applyBorder="true" applyFont="true" applyNumberFormat="true">
      <alignment horizontal="right"/>
      <protection locked="true"/>
    </xf>
    <xf numFmtId="4" fontId="184" fillId="5" borderId="4" xfId="0" applyFill="true" applyBorder="true" applyFont="true" applyNumberFormat="true">
      <alignment horizontal="right"/>
      <protection locked="true"/>
    </xf>
    <xf numFmtId="4" fontId="185" fillId="5" borderId="4" xfId="0" applyFill="true" applyBorder="true" applyFont="true" applyNumberFormat="true">
      <alignment horizontal="right"/>
      <protection locked="true"/>
    </xf>
    <xf numFmtId="0" fontId="186" fillId="0" borderId="0" xfId="0" applyFont="true"/>
    <xf numFmtId="0" fontId="187" fillId="0" borderId="4" xfId="0" applyBorder="true" applyFont="true">
      <alignment horizontal="left" vertical="top"/>
      <protection locked="true"/>
    </xf>
    <xf numFmtId="0" fontId="188" fillId="0" borderId="4" xfId="0" applyBorder="true" applyFont="true">
      <alignment horizontal="left" vertical="top" wrapText="true"/>
      <protection locked="true"/>
    </xf>
    <xf numFmtId="0" fontId="189" fillId="0" borderId="4" xfId="0" applyBorder="true" applyFont="true">
      <alignment horizontal="center" vertical="top"/>
      <protection locked="true"/>
    </xf>
    <xf numFmtId="170" fontId="190" fillId="0" borderId="4" xfId="0" applyBorder="true" applyFont="true" applyNumberFormat="true">
      <alignment horizontal="right" vertical="top"/>
      <protection locked="true"/>
    </xf>
    <xf numFmtId="171" fontId="191" fillId="0" borderId="4" xfId="0" applyBorder="true" applyFont="true" applyNumberFormat="true">
      <alignment horizontal="right" vertical="top"/>
      <protection locked="true"/>
    </xf>
    <xf numFmtId="171" fontId="192" fillId="0" borderId="4" xfId="0" applyBorder="true" applyFont="true" applyNumberFormat="true">
      <alignment horizontal="right" vertical="top"/>
      <protection locked="true"/>
    </xf>
    <xf numFmtId="171" fontId="193" fillId="0" borderId="4" xfId="0" applyBorder="true" applyFont="true" applyNumberFormat="true">
      <alignment horizontal="right" vertical="top"/>
      <protection locked="true"/>
    </xf>
    <xf numFmtId="172" fontId="194" fillId="3" borderId="4" xfId="0" applyFill="true" applyBorder="true" applyFont="true" applyNumberFormat="true">
      <alignment vertical="top" horizontal="right"/>
      <protection locked="false"/>
    </xf>
    <xf numFmtId="173" fontId="195" fillId="0" borderId="4" xfId="0" applyBorder="true" applyFont="true" applyNumberFormat="true">
      <alignment horizontal="right" vertical="top"/>
      <protection locked="true"/>
    </xf>
    <xf numFmtId="4" fontId="196" fillId="0" borderId="4" xfId="0" applyBorder="true" applyFont="true" applyNumberFormat="true">
      <alignment horizontal="right" vertical="top"/>
      <protection locked="true"/>
    </xf>
    <xf numFmtId="172" fontId="197" fillId="3" borderId="4" xfId="0" applyFill="true" applyBorder="true" applyFont="true" applyNumberFormat="true">
      <alignment vertical="top" horizontal="right"/>
      <protection locked="false"/>
    </xf>
    <xf numFmtId="171" fontId="198" fillId="0" borderId="4" xfId="0" applyBorder="true" applyFont="true" applyNumberFormat="true">
      <alignment horizontal="right" vertical="top"/>
      <protection locked="true"/>
    </xf>
    <xf numFmtId="171" fontId="199" fillId="0" borderId="4" xfId="0" applyBorder="true" applyFont="true" applyNumberFormat="true">
      <alignment horizontal="right" vertical="top"/>
      <protection locked="true"/>
    </xf>
    <xf numFmtId="171" fontId="200" fillId="0" borderId="4" xfId="0" applyBorder="true" applyFont="true" applyNumberFormat="true">
      <alignment horizontal="right" vertical="top"/>
      <protection locked="true"/>
    </xf>
    <xf numFmtId="4" fontId="201" fillId="0" borderId="4" xfId="0" applyBorder="true" applyFont="true" applyNumberFormat="true">
      <alignment horizontal="right" vertical="top"/>
      <protection locked="true"/>
    </xf>
    <xf numFmtId="0" fontId="202" fillId="0" borderId="0" xfId="0" applyFont="true"/>
    <xf numFmtId="0" fontId="203" fillId="0" borderId="4" xfId="0" applyBorder="true" applyFont="true">
      <alignment horizontal="left" vertical="top"/>
      <protection locked="true"/>
    </xf>
    <xf numFmtId="0" fontId="204" fillId="0" borderId="4" xfId="0" applyBorder="true" applyFont="true">
      <alignment horizontal="left" vertical="top" wrapText="true"/>
      <protection locked="true"/>
    </xf>
    <xf numFmtId="0" fontId="205" fillId="0" borderId="4" xfId="0" applyBorder="true" applyFont="true">
      <alignment horizontal="center" vertical="top"/>
      <protection locked="true"/>
    </xf>
    <xf numFmtId="170" fontId="206" fillId="0" borderId="4" xfId="0" applyBorder="true" applyFont="true" applyNumberFormat="true">
      <alignment horizontal="right" vertical="top"/>
      <protection locked="true"/>
    </xf>
    <xf numFmtId="171" fontId="207" fillId="0" borderId="4" xfId="0" applyBorder="true" applyFont="true" applyNumberFormat="true">
      <alignment horizontal="right" vertical="top"/>
      <protection locked="true"/>
    </xf>
    <xf numFmtId="171" fontId="208" fillId="0" borderId="4" xfId="0" applyBorder="true" applyFont="true" applyNumberFormat="true">
      <alignment horizontal="right" vertical="top"/>
      <protection locked="true"/>
    </xf>
    <xf numFmtId="171" fontId="209" fillId="0" borderId="4" xfId="0" applyBorder="true" applyFont="true" applyNumberFormat="true">
      <alignment horizontal="right" vertical="top"/>
      <protection locked="true"/>
    </xf>
    <xf numFmtId="172" fontId="210" fillId="3" borderId="4" xfId="0" applyFill="true" applyBorder="true" applyFont="true" applyNumberFormat="true">
      <alignment vertical="top" horizontal="right"/>
      <protection locked="false"/>
    </xf>
    <xf numFmtId="173" fontId="211" fillId="0" borderId="4" xfId="0" applyBorder="true" applyFont="true" applyNumberFormat="true">
      <alignment horizontal="right" vertical="top"/>
      <protection locked="true"/>
    </xf>
    <xf numFmtId="4" fontId="212" fillId="0" borderId="4" xfId="0" applyBorder="true" applyFont="true" applyNumberFormat="true">
      <alignment horizontal="right" vertical="top"/>
      <protection locked="true"/>
    </xf>
    <xf numFmtId="172" fontId="213" fillId="3" borderId="4" xfId="0" applyFill="true" applyBorder="true" applyFont="true" applyNumberFormat="true">
      <alignment vertical="top" horizontal="right"/>
      <protection locked="false"/>
    </xf>
    <xf numFmtId="171" fontId="214" fillId="0" borderId="4" xfId="0" applyBorder="true" applyFont="true" applyNumberFormat="true">
      <alignment horizontal="right" vertical="top"/>
      <protection locked="true"/>
    </xf>
    <xf numFmtId="171" fontId="215" fillId="0" borderId="4" xfId="0" applyBorder="true" applyFont="true" applyNumberFormat="true">
      <alignment horizontal="right" vertical="top"/>
      <protection locked="true"/>
    </xf>
    <xf numFmtId="171" fontId="216" fillId="0" borderId="4" xfId="0" applyBorder="true" applyFont="true" applyNumberFormat="true">
      <alignment horizontal="right" vertical="top"/>
      <protection locked="true"/>
    </xf>
    <xf numFmtId="4" fontId="217" fillId="0" borderId="4" xfId="0" applyBorder="true" applyFont="true" applyNumberFormat="true">
      <alignment horizontal="right" vertical="top"/>
      <protection locked="true"/>
    </xf>
    <xf numFmtId="0" fontId="218" fillId="0" borderId="0" xfId="0" applyFont="true"/>
    <xf numFmtId="0" fontId="219" fillId="0" borderId="4" xfId="0" applyBorder="true" applyFont="true">
      <alignment horizontal="left" vertical="top"/>
      <protection locked="true"/>
    </xf>
    <xf numFmtId="0" fontId="220" fillId="0" borderId="4" xfId="0" applyBorder="true" applyFont="true">
      <alignment horizontal="left" vertical="top" wrapText="true"/>
      <protection locked="true"/>
    </xf>
    <xf numFmtId="0" fontId="221" fillId="0" borderId="4" xfId="0" applyBorder="true" applyFont="true">
      <alignment horizontal="center" vertical="top"/>
      <protection locked="true"/>
    </xf>
    <xf numFmtId="170" fontId="222" fillId="0" borderId="4" xfId="0" applyBorder="true" applyFont="true" applyNumberFormat="true">
      <alignment horizontal="right" vertical="top"/>
      <protection locked="true"/>
    </xf>
    <xf numFmtId="171" fontId="223" fillId="0" borderId="4" xfId="0" applyBorder="true" applyFont="true" applyNumberFormat="true">
      <alignment horizontal="right" vertical="top"/>
      <protection locked="true"/>
    </xf>
    <xf numFmtId="171" fontId="224" fillId="0" borderId="4" xfId="0" applyBorder="true" applyFont="true" applyNumberFormat="true">
      <alignment horizontal="right" vertical="top"/>
      <protection locked="true"/>
    </xf>
    <xf numFmtId="171" fontId="225" fillId="0" borderId="4" xfId="0" applyBorder="true" applyFont="true" applyNumberFormat="true">
      <alignment horizontal="right" vertical="top"/>
      <protection locked="true"/>
    </xf>
    <xf numFmtId="172" fontId="226" fillId="3" borderId="4" xfId="0" applyFill="true" applyBorder="true" applyFont="true" applyNumberFormat="true">
      <alignment vertical="top" horizontal="right"/>
      <protection locked="false"/>
    </xf>
    <xf numFmtId="173" fontId="227" fillId="0" borderId="4" xfId="0" applyBorder="true" applyFont="true" applyNumberFormat="true">
      <alignment horizontal="right" vertical="top"/>
      <protection locked="true"/>
    </xf>
    <xf numFmtId="4" fontId="228" fillId="0" borderId="4" xfId="0" applyBorder="true" applyFont="true" applyNumberFormat="true">
      <alignment horizontal="right" vertical="top"/>
      <protection locked="true"/>
    </xf>
    <xf numFmtId="172" fontId="229" fillId="3" borderId="4" xfId="0" applyFill="true" applyBorder="true" applyFont="true" applyNumberFormat="true">
      <alignment vertical="top" horizontal="right"/>
      <protection locked="false"/>
    </xf>
    <xf numFmtId="171" fontId="230" fillId="0" borderId="4" xfId="0" applyBorder="true" applyFont="true" applyNumberFormat="true">
      <alignment horizontal="right" vertical="top"/>
      <protection locked="true"/>
    </xf>
    <xf numFmtId="171" fontId="231" fillId="0" borderId="4" xfId="0" applyBorder="true" applyFont="true" applyNumberFormat="true">
      <alignment horizontal="right" vertical="top"/>
      <protection locked="true"/>
    </xf>
    <xf numFmtId="171" fontId="232" fillId="0" borderId="4" xfId="0" applyBorder="true" applyFont="true" applyNumberFormat="true">
      <alignment horizontal="right" vertical="top"/>
      <protection locked="true"/>
    </xf>
    <xf numFmtId="4" fontId="233" fillId="0" borderId="4" xfId="0" applyBorder="true" applyFont="true" applyNumberFormat="true">
      <alignment horizontal="right" vertical="top"/>
      <protection locked="true"/>
    </xf>
    <xf numFmtId="0" fontId="234" fillId="0" borderId="0" xfId="0" applyFont="true"/>
    <xf numFmtId="0" fontId="235" fillId="0" borderId="4" xfId="0" applyBorder="true" applyFont="true">
      <alignment horizontal="left" vertical="top"/>
      <protection locked="true"/>
    </xf>
    <xf numFmtId="0" fontId="236" fillId="0" borderId="4" xfId="0" applyBorder="true" applyFont="true">
      <alignment horizontal="left" vertical="top" wrapText="true"/>
      <protection locked="true"/>
    </xf>
    <xf numFmtId="0" fontId="237" fillId="0" borderId="4" xfId="0" applyBorder="true" applyFont="true">
      <alignment horizontal="center" vertical="top"/>
      <protection locked="true"/>
    </xf>
    <xf numFmtId="170" fontId="238" fillId="0" borderId="4" xfId="0" applyBorder="true" applyFont="true" applyNumberFormat="true">
      <alignment horizontal="right" vertical="top"/>
      <protection locked="true"/>
    </xf>
    <xf numFmtId="171" fontId="239" fillId="0" borderId="4" xfId="0" applyBorder="true" applyFont="true" applyNumberFormat="true">
      <alignment horizontal="right" vertical="top"/>
      <protection locked="true"/>
    </xf>
    <xf numFmtId="171" fontId="240" fillId="0" borderId="4" xfId="0" applyBorder="true" applyFont="true" applyNumberFormat="true">
      <alignment horizontal="right" vertical="top"/>
      <protection locked="true"/>
    </xf>
    <xf numFmtId="171" fontId="241" fillId="0" borderId="4" xfId="0" applyBorder="true" applyFont="true" applyNumberFormat="true">
      <alignment horizontal="right" vertical="top"/>
      <protection locked="true"/>
    </xf>
    <xf numFmtId="172" fontId="242" fillId="3" borderId="4" xfId="0" applyFill="true" applyBorder="true" applyFont="true" applyNumberFormat="true">
      <alignment vertical="top" horizontal="right"/>
      <protection locked="false"/>
    </xf>
    <xf numFmtId="173" fontId="243" fillId="0" borderId="4" xfId="0" applyBorder="true" applyFont="true" applyNumberFormat="true">
      <alignment horizontal="right" vertical="top"/>
      <protection locked="true"/>
    </xf>
    <xf numFmtId="4" fontId="244" fillId="0" borderId="4" xfId="0" applyBorder="true" applyFont="true" applyNumberFormat="true">
      <alignment horizontal="right" vertical="top"/>
      <protection locked="true"/>
    </xf>
    <xf numFmtId="172" fontId="245" fillId="3" borderId="4" xfId="0" applyFill="true" applyBorder="true" applyFont="true" applyNumberFormat="true">
      <alignment vertical="top" horizontal="right"/>
      <protection locked="false"/>
    </xf>
    <xf numFmtId="171" fontId="246" fillId="0" borderId="4" xfId="0" applyBorder="true" applyFont="true" applyNumberFormat="true">
      <alignment horizontal="right" vertical="top"/>
      <protection locked="true"/>
    </xf>
    <xf numFmtId="171" fontId="247" fillId="0" borderId="4" xfId="0" applyBorder="true" applyFont="true" applyNumberFormat="true">
      <alignment horizontal="right" vertical="top"/>
      <protection locked="true"/>
    </xf>
    <xf numFmtId="171" fontId="248" fillId="0" borderId="4" xfId="0" applyBorder="true" applyFont="true" applyNumberFormat="true">
      <alignment horizontal="right" vertical="top"/>
      <protection locked="true"/>
    </xf>
    <xf numFmtId="4" fontId="249" fillId="0" borderId="4" xfId="0" applyBorder="true" applyFont="true" applyNumberFormat="true">
      <alignment horizontal="right" vertical="top"/>
      <protection locked="true"/>
    </xf>
    <xf numFmtId="0" fontId="250" fillId="0" borderId="0" xfId="0" applyFont="true"/>
    <xf numFmtId="0" fontId="251" fillId="5" borderId="4" xfId="0" applyFill="true" applyBorder="true" applyFont="true">
      <alignment horizontal="left"/>
      <protection locked="true"/>
    </xf>
    <xf numFmtId="0" fontId="252" fillId="5" borderId="4" xfId="0" applyFill="true" applyBorder="true" applyFont="true">
      <alignment horizontal="left"/>
      <protection locked="true"/>
    </xf>
    <xf numFmtId="0" fontId="253" fillId="5" borderId="4" xfId="0" applyFill="true" applyBorder="true" applyFont="true">
      <alignment horizontal="left"/>
      <protection locked="true"/>
    </xf>
    <xf numFmtId="0" fontId="254" fillId="5" borderId="4" xfId="0" applyFill="true" applyBorder="true" applyFont="true">
      <alignment horizontal="left"/>
      <protection locked="true"/>
    </xf>
    <xf numFmtId="0" fontId="255" fillId="5" borderId="4" xfId="0" applyFill="true" applyBorder="true" applyFont="true">
      <alignment horizontal="left"/>
      <protection locked="true"/>
    </xf>
    <xf numFmtId="0" fontId="256" fillId="5" borderId="4" xfId="0" applyFill="true" applyBorder="true" applyFont="true">
      <alignment horizontal="left"/>
      <protection locked="true"/>
    </xf>
    <xf numFmtId="0" fontId="257" fillId="5" borderId="4" xfId="0" applyFill="true" applyBorder="true" applyFont="true">
      <alignment horizontal="left"/>
      <protection locked="true"/>
    </xf>
    <xf numFmtId="0" fontId="258" fillId="5" borderId="4" xfId="0" applyFill="true" applyBorder="true" applyFont="true">
      <alignment horizontal="left"/>
      <protection locked="true"/>
    </xf>
    <xf numFmtId="0" fontId="259" fillId="5" borderId="4" xfId="0" applyFill="true" applyBorder="true" applyFont="true">
      <alignment horizontal="left"/>
      <protection locked="true"/>
    </xf>
    <xf numFmtId="0" fontId="260" fillId="5" borderId="4" xfId="0" applyFill="true" applyBorder="true" applyFont="true">
      <alignment horizontal="left"/>
      <protection locked="true"/>
    </xf>
    <xf numFmtId="0" fontId="261" fillId="5" borderId="4" xfId="0" applyFill="true" applyBorder="true" applyFont="true">
      <alignment horizontal="left"/>
      <protection locked="true"/>
    </xf>
    <xf numFmtId="0" fontId="262" fillId="5" borderId="4" xfId="0" applyFill="true" applyBorder="true" applyFont="true">
      <alignment horizontal="left"/>
      <protection locked="true"/>
    </xf>
    <xf numFmtId="4" fontId="263" fillId="5" borderId="4" xfId="0" applyFill="true" applyBorder="true" applyFont="true" applyNumberFormat="true">
      <alignment horizontal="right"/>
      <protection locked="true"/>
    </xf>
    <xf numFmtId="4" fontId="264" fillId="5" borderId="4" xfId="0" applyFill="true" applyBorder="true" applyFont="true" applyNumberFormat="true">
      <alignment horizontal="right"/>
      <protection locked="true"/>
    </xf>
    <xf numFmtId="4" fontId="265" fillId="5" borderId="4" xfId="0" applyFill="true" applyBorder="true" applyFont="true" applyNumberFormat="true">
      <alignment horizontal="right"/>
      <protection locked="true"/>
    </xf>
    <xf numFmtId="0" fontId="266" fillId="0" borderId="0" xfId="0" applyFont="true"/>
    <xf numFmtId="0" fontId="267" fillId="0" borderId="4" xfId="0" applyBorder="true" applyFont="true">
      <alignment horizontal="left" vertical="top"/>
      <protection locked="true"/>
    </xf>
    <xf numFmtId="0" fontId="268" fillId="0" borderId="4" xfId="0" applyBorder="true" applyFont="true">
      <alignment horizontal="left" vertical="top" wrapText="true"/>
      <protection locked="true"/>
    </xf>
    <xf numFmtId="0" fontId="269" fillId="0" borderId="4" xfId="0" applyBorder="true" applyFont="true">
      <alignment horizontal="center" vertical="top"/>
      <protection locked="true"/>
    </xf>
    <xf numFmtId="170" fontId="270" fillId="0" borderId="4" xfId="0" applyBorder="true" applyFont="true" applyNumberFormat="true">
      <alignment horizontal="right" vertical="top"/>
      <protection locked="true"/>
    </xf>
    <xf numFmtId="171" fontId="271" fillId="0" borderId="4" xfId="0" applyBorder="true" applyFont="true" applyNumberFormat="true">
      <alignment horizontal="right" vertical="top"/>
      <protection locked="true"/>
    </xf>
    <xf numFmtId="171" fontId="272" fillId="0" borderId="4" xfId="0" applyBorder="true" applyFont="true" applyNumberFormat="true">
      <alignment horizontal="right" vertical="top"/>
      <protection locked="true"/>
    </xf>
    <xf numFmtId="171" fontId="273" fillId="0" borderId="4" xfId="0" applyBorder="true" applyFont="true" applyNumberFormat="true">
      <alignment horizontal="right" vertical="top"/>
      <protection locked="true"/>
    </xf>
    <xf numFmtId="172" fontId="274" fillId="3" borderId="4" xfId="0" applyFill="true" applyBorder="true" applyFont="true" applyNumberFormat="true">
      <alignment vertical="top" horizontal="right"/>
      <protection locked="false"/>
    </xf>
    <xf numFmtId="173" fontId="275" fillId="0" borderId="4" xfId="0" applyBorder="true" applyFont="true" applyNumberFormat="true">
      <alignment horizontal="right" vertical="top"/>
      <protection locked="true"/>
    </xf>
    <xf numFmtId="4" fontId="276" fillId="0" borderId="4" xfId="0" applyBorder="true" applyFont="true" applyNumberFormat="true">
      <alignment horizontal="right" vertical="top"/>
      <protection locked="true"/>
    </xf>
    <xf numFmtId="172" fontId="277" fillId="3" borderId="4" xfId="0" applyFill="true" applyBorder="true" applyFont="true" applyNumberFormat="true">
      <alignment vertical="top" horizontal="right"/>
      <protection locked="false"/>
    </xf>
    <xf numFmtId="171" fontId="278" fillId="0" borderId="4" xfId="0" applyBorder="true" applyFont="true" applyNumberFormat="true">
      <alignment horizontal="right" vertical="top"/>
      <protection locked="true"/>
    </xf>
    <xf numFmtId="171" fontId="279" fillId="0" borderId="4" xfId="0" applyBorder="true" applyFont="true" applyNumberFormat="true">
      <alignment horizontal="right" vertical="top"/>
      <protection locked="true"/>
    </xf>
    <xf numFmtId="171" fontId="280" fillId="0" borderId="4" xfId="0" applyBorder="true" applyFont="true" applyNumberFormat="true">
      <alignment horizontal="right" vertical="top"/>
      <protection locked="true"/>
    </xf>
    <xf numFmtId="4" fontId="281" fillId="0" borderId="4" xfId="0" applyBorder="true" applyFont="true" applyNumberFormat="true">
      <alignment horizontal="right" vertical="top"/>
      <protection locked="true"/>
    </xf>
    <xf numFmtId="0" fontId="282" fillId="0" borderId="0" xfId="0" applyFont="true"/>
    <xf numFmtId="0" fontId="283" fillId="5" borderId="0" xfId="0" applyFill="true" applyFont="true">
      <alignment horizontal="right"/>
      <protection locked="true"/>
    </xf>
    <xf numFmtId="4" fontId="284" fillId="5" borderId="0" xfId="0" applyFill="true" applyFont="true" applyNumberFormat="true">
      <alignment horizontal="right"/>
      <protection locked="true"/>
    </xf>
    <xf numFmtId="4" fontId="285" fillId="5" borderId="0" xfId="0" applyFill="true" applyFont="true" applyNumberFormat="true">
      <alignment horizontal="right"/>
      <protection locked="true"/>
    </xf>
    <xf numFmtId="4" fontId="286" fillId="5" borderId="0" xfId="0" applyFill="true" applyFont="true" applyNumberFormat="true">
      <alignment horizontal="right"/>
      <protection locked="true"/>
    </xf>
    <xf numFmtId="0" fontId="287" fillId="8" borderId="0" xfId="0" applyFont="true" applyFill="true">
      <alignment horizontal="left" vertical="top"/>
      <protection locked="true"/>
    </xf>
    <xf numFmtId="0" fontId="288" fillId="3" borderId="0" xfId="0" applyFont="true" applyFill="true">
      <alignment horizontal="left" vertical="top"/>
      <protection locked="true"/>
    </xf>
    <xf numFmtId="0" fontId="289" fillId="0" borderId="0" xfId="0" applyFont="true">
      <alignment horizontal="left" vertical="top"/>
      <protection locked="true"/>
    </xf>
    <xf numFmtId="0" fontId="290" fillId="0" borderId="5" xfId="0" applyFont="true" applyBorder="true">
      <alignment horizontal="center" vertical="top"/>
      <protection locked="true"/>
    </xf>
    <xf numFmtId="166" fontId="291" fillId="0" borderId="0" xfId="0" applyFont="true" applyNumberFormat="true">
      <alignment horizontal="center" vertical="top"/>
      <protection locked="true"/>
    </xf>
    <xf numFmtId="0" fontId="292" fillId="0" borderId="0" xfId="0" applyFont="true">
      <alignment horizontal="left" vertical="top"/>
      <protection locked="true"/>
    </xf>
    <xf numFmtId="165" fontId="293" fillId="0" borderId="0" xfId="0" applyFont="true" applyNumberFormat="true">
      <alignment horizontal="left" vertical="top"/>
      <protection locked="true"/>
    </xf>
    <xf numFmtId="168" fontId="294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295" fillId="5" borderId="4" xfId="0" applyFill="true" applyBorder="true" applyFont="true">
      <alignment horizontal="left"/>
      <protection locked="true"/>
    </xf>
    <xf numFmtId="0" fontId="296" fillId="5" borderId="4" xfId="0" applyFill="true" applyBorder="true" applyFont="true">
      <alignment horizontal="left"/>
      <protection locked="true"/>
    </xf>
    <xf numFmtId="0" fontId="297" fillId="5" borderId="4" xfId="0" applyFill="true" applyBorder="true" applyFont="true">
      <alignment horizontal="left"/>
      <protection locked="true"/>
    </xf>
    <xf numFmtId="0" fontId="298" fillId="5" borderId="4" xfId="0" applyFill="true" applyBorder="true" applyFont="true">
      <alignment horizontal="left"/>
      <protection locked="true"/>
    </xf>
    <xf numFmtId="0" fontId="299" fillId="5" borderId="4" xfId="0" applyFill="true" applyBorder="true" applyFont="true">
      <alignment horizontal="left"/>
      <protection locked="true"/>
    </xf>
    <xf numFmtId="0" fontId="300" fillId="5" borderId="4" xfId="0" applyFill="true" applyBorder="true" applyFont="true">
      <alignment horizontal="left"/>
      <protection locked="true"/>
    </xf>
    <xf numFmtId="0" fontId="301" fillId="5" borderId="4" xfId="0" applyFill="true" applyBorder="true" applyFont="true">
      <alignment horizontal="left"/>
      <protection locked="true"/>
    </xf>
    <xf numFmtId="0" fontId="302" fillId="5" borderId="4" xfId="0" applyFill="true" applyBorder="true" applyFont="true">
      <alignment horizontal="left"/>
      <protection locked="true"/>
    </xf>
    <xf numFmtId="0" fontId="303" fillId="5" borderId="4" xfId="0" applyFill="true" applyBorder="true" applyFont="true">
      <alignment horizontal="left"/>
      <protection locked="true"/>
    </xf>
    <xf numFmtId="0" fontId="304" fillId="5" borderId="4" xfId="0" applyFill="true" applyBorder="true" applyFont="true">
      <alignment horizontal="left"/>
      <protection locked="true"/>
    </xf>
    <xf numFmtId="0" fontId="305" fillId="5" borderId="4" xfId="0" applyFill="true" applyBorder="true" applyFont="true">
      <alignment horizontal="left"/>
      <protection locked="true"/>
    </xf>
    <xf numFmtId="0" fontId="306" fillId="5" borderId="4" xfId="0" applyFill="true" applyBorder="true" applyFont="true">
      <alignment horizontal="left"/>
      <protection locked="true"/>
    </xf>
    <xf numFmtId="0" fontId="307" fillId="5" borderId="4" xfId="0" applyFill="true" applyBorder="true" applyFont="true">
      <alignment horizontal="left"/>
      <protection locked="true"/>
    </xf>
    <xf numFmtId="0" fontId="308" fillId="5" borderId="4" xfId="0" applyFill="true" applyBorder="true" applyFont="true">
      <alignment horizontal="left"/>
      <protection locked="true"/>
    </xf>
    <xf numFmtId="0" fontId="309" fillId="5" borderId="4" xfId="0" applyFill="true" applyBorder="true" applyFont="true">
      <alignment horizontal="left"/>
      <protection locked="true"/>
    </xf>
    <xf numFmtId="0" fontId="310" fillId="5" borderId="4" xfId="0" applyFill="true" applyBorder="true" applyFont="true">
      <alignment horizontal="left"/>
      <protection locked="true"/>
    </xf>
    <xf numFmtId="0" fontId="311" fillId="5" borderId="4" xfId="0" applyFill="true" applyBorder="true" applyFont="true">
      <alignment horizontal="left"/>
      <protection locked="true"/>
    </xf>
    <xf numFmtId="0" fontId="312" fillId="5" borderId="4" xfId="0" applyFill="true" applyBorder="true" applyFont="true">
      <alignment horizontal="left"/>
      <protection locked="true"/>
    </xf>
    <xf numFmtId="0" fontId="313" fillId="5" borderId="4" xfId="0" applyFill="true" applyBorder="true" applyFont="true">
      <alignment horizontal="left"/>
      <protection locked="true"/>
    </xf>
    <xf numFmtId="0" fontId="314" fillId="5" borderId="4" xfId="0" applyFill="true" applyBorder="true" applyFont="true">
      <alignment horizontal="left"/>
      <protection locked="true"/>
    </xf>
    <xf numFmtId="0" fontId="315" fillId="5" borderId="4" xfId="0" applyFill="true" applyBorder="true" applyFont="true">
      <alignment horizontal="left"/>
      <protection locked="true"/>
    </xf>
    <xf numFmtId="0" fontId="316" fillId="5" borderId="4" xfId="0" applyFill="true" applyBorder="true" applyFont="true">
      <alignment horizontal="left"/>
      <protection locked="true"/>
    </xf>
    <xf numFmtId="0" fontId="317" fillId="5" borderId="4" xfId="0" applyFill="true" applyBorder="true" applyFont="true">
      <alignment horizontal="left"/>
      <protection locked="true"/>
    </xf>
    <xf numFmtId="0" fontId="318" fillId="5" borderId="4" xfId="0" applyFill="true" applyBorder="true" applyFont="true">
      <alignment horizontal="left"/>
      <protection locked="true"/>
    </xf>
    <xf numFmtId="0" fontId="319" fillId="5" borderId="4" xfId="0" applyFill="true" applyBorder="true" applyFont="true">
      <alignment horizontal="left"/>
      <protection locked="true"/>
    </xf>
    <xf numFmtId="0" fontId="320" fillId="5" borderId="4" xfId="0" applyFill="true" applyBorder="true" applyFont="true">
      <alignment horizontal="left"/>
      <protection locked="true"/>
    </xf>
    <xf numFmtId="0" fontId="321" fillId="5" borderId="4" xfId="0" applyFill="true" applyBorder="true" applyFont="true">
      <alignment horizontal="left"/>
      <protection locked="true"/>
    </xf>
    <xf numFmtId="0" fontId="322" fillId="5" borderId="4" xfId="0" applyFill="true" applyBorder="true" applyFont="true">
      <alignment horizontal="left"/>
      <protection locked="true"/>
    </xf>
    <xf numFmtId="0" fontId="323" fillId="5" borderId="4" xfId="0" applyFill="true" applyBorder="true" applyFont="true">
      <alignment horizontal="left"/>
      <protection locked="true"/>
    </xf>
    <xf numFmtId="0" fontId="324" fillId="5" borderId="4" xfId="0" applyFill="true" applyBorder="true" applyFont="true">
      <alignment horizontal="left"/>
      <protection locked="true"/>
    </xf>
    <xf numFmtId="0" fontId="325" fillId="5" borderId="4" xfId="0" applyFill="true" applyBorder="true" applyFont="true">
      <alignment horizontal="left"/>
      <protection locked="true"/>
    </xf>
    <xf numFmtId="0" fontId="326" fillId="5" borderId="4" xfId="0" applyFill="true" applyBorder="true" applyFont="true">
      <alignment horizontal="left"/>
      <protection locked="true"/>
    </xf>
    <xf numFmtId="0" fontId="327" fillId="5" borderId="4" xfId="0" applyFill="true" applyBorder="true" applyFont="true">
      <alignment horizontal="left"/>
      <protection locked="true"/>
    </xf>
    <xf numFmtId="0" fontId="328" fillId="5" borderId="4" xfId="0" applyFill="true" applyBorder="true" applyFont="true">
      <alignment horizontal="left"/>
      <protection locked="true"/>
    </xf>
    <xf numFmtId="0" fontId="329" fillId="5" borderId="4" xfId="0" applyFill="true" applyBorder="true" applyFont="true">
      <alignment horizontal="left"/>
      <protection locked="true"/>
    </xf>
    <xf numFmtId="0" fontId="330" fillId="5" borderId="4" xfId="0" applyFill="true" applyBorder="true" applyFont="true">
      <alignment horizontal="left"/>
      <protection locked="true"/>
    </xf>
    <xf numFmtId="0" fontId="331" fillId="5" borderId="4" xfId="0" applyFill="true" applyBorder="true" applyFont="true">
      <alignment horizontal="left"/>
      <protection locked="true"/>
    </xf>
    <xf numFmtId="0" fontId="332" fillId="5" borderId="4" xfId="0" applyFill="true" applyBorder="true" applyFont="true">
      <alignment horizontal="left"/>
      <protection locked="true"/>
    </xf>
    <xf numFmtId="0" fontId="333" fillId="5" borderId="4" xfId="0" applyFill="true" applyBorder="true" applyFont="true">
      <alignment horizontal="left"/>
      <protection locked="true"/>
    </xf>
    <xf numFmtId="0" fontId="334" fillId="5" borderId="4" xfId="0" applyFill="true" applyBorder="true" applyFont="true">
      <alignment horizontal="left"/>
      <protection locked="true"/>
    </xf>
    <xf numFmtId="0" fontId="335" fillId="5" borderId="4" xfId="0" applyFill="true" applyBorder="true" applyFont="true">
      <alignment horizontal="left"/>
      <protection locked="true"/>
    </xf>
    <xf numFmtId="0" fontId="336" fillId="5" borderId="4" xfId="0" applyFill="true" applyBorder="true" applyFont="true">
      <alignment horizontal="left"/>
      <protection locked="true"/>
    </xf>
    <xf numFmtId="0" fontId="337" fillId="5" borderId="4" xfId="0" applyFill="true" applyBorder="true" applyFont="true">
      <alignment horizontal="left"/>
      <protection locked="true"/>
    </xf>
    <xf numFmtId="0" fontId="338" fillId="5" borderId="4" xfId="0" applyFill="true" applyBorder="true" applyFont="true">
      <alignment horizontal="left"/>
      <protection locked="true"/>
    </xf>
    <xf numFmtId="0" fontId="339" fillId="5" borderId="4" xfId="0" applyFill="true" applyBorder="true" applyFont="true">
      <alignment horizontal="left"/>
      <protection locked="true"/>
    </xf>
    <xf numFmtId="0" fontId="340" fillId="5" borderId="4" xfId="0" applyFill="true" applyBorder="true" applyFont="true">
      <alignment horizontal="left"/>
      <protection locked="true"/>
    </xf>
    <xf numFmtId="0" fontId="341" fillId="5" borderId="4" xfId="0" applyFill="true" applyBorder="true" applyFont="true">
      <alignment horizontal="left"/>
      <protection locked="true"/>
    </xf>
    <xf numFmtId="0" fontId="342" fillId="5" borderId="4" xfId="0" applyFill="true" applyBorder="true" applyFont="true">
      <alignment horizontal="left"/>
      <protection locked="true"/>
    </xf>
    <xf numFmtId="0" fontId="343" fillId="5" borderId="4" xfId="0" applyFill="true" applyBorder="true" applyFont="true">
      <alignment horizontal="left"/>
      <protection locked="true"/>
    </xf>
    <xf numFmtId="0" fontId="344" fillId="5" borderId="4" xfId="0" applyFill="true" applyBorder="true" applyFont="true">
      <alignment horizontal="left"/>
      <protection locked="true"/>
    </xf>
    <xf numFmtId="0" fontId="345" fillId="5" borderId="4" xfId="0" applyFill="true" applyBorder="true" applyFont="true">
      <alignment horizontal="left"/>
      <protection locked="true"/>
    </xf>
    <xf numFmtId="0" fontId="346" fillId="5" borderId="4" xfId="0" applyFill="true" applyBorder="true" applyFont="true">
      <alignment horizontal="left"/>
      <protection locked="true"/>
    </xf>
    <xf numFmtId="0" fontId="347" fillId="5" borderId="4" xfId="0" applyFill="true" applyBorder="true" applyFont="true">
      <alignment horizontal="left"/>
      <protection locked="true"/>
    </xf>
    <xf numFmtId="0" fontId="348" fillId="5" borderId="4" xfId="0" applyFill="true" applyBorder="true" applyFont="true">
      <alignment horizontal="left"/>
      <protection locked="true"/>
    </xf>
    <xf numFmtId="0" fontId="349" fillId="5" borderId="4" xfId="0" applyFill="true" applyBorder="true" applyFont="true">
      <alignment horizontal="left"/>
      <protection locked="true"/>
    </xf>
    <xf numFmtId="0" fontId="350" fillId="5" borderId="4" xfId="0" applyFill="true" applyBorder="true" applyFont="true">
      <alignment horizontal="left"/>
      <protection locked="true"/>
    </xf>
    <xf numFmtId="0" fontId="351" fillId="5" borderId="4" xfId="0" applyFill="true" applyBorder="true" applyFont="true">
      <alignment horizontal="left"/>
      <protection locked="true"/>
    </xf>
    <xf numFmtId="0" fontId="352" fillId="5" borderId="4" xfId="0" applyFill="true" applyBorder="true" applyFont="true">
      <alignment horizontal="left"/>
      <protection locked="true"/>
    </xf>
    <xf numFmtId="0" fontId="353" fillId="5" borderId="4" xfId="0" applyFill="true" applyBorder="true" applyFont="true">
      <alignment horizontal="left"/>
      <protection locked="true"/>
    </xf>
    <xf numFmtId="0" fontId="354" fillId="5" borderId="4" xfId="0" applyFill="true" applyBorder="true" applyFont="true">
      <alignment horizontal="left"/>
      <protection locked="true"/>
    </xf>
    <xf numFmtId="0" fontId="355" fillId="5" borderId="4" xfId="0" applyFill="true" applyBorder="true" applyFont="true">
      <alignment horizontal="left"/>
      <protection locked="true"/>
    </xf>
    <xf numFmtId="0" fontId="356" fillId="5" borderId="4" xfId="0" applyFill="true" applyBorder="true" applyFont="true">
      <alignment horizontal="left"/>
      <protection locked="true"/>
    </xf>
    <xf numFmtId="0" fontId="357" fillId="5" borderId="4" xfId="0" applyFill="true" applyBorder="true" applyFont="true">
      <alignment horizontal="left"/>
      <protection locked="true"/>
    </xf>
    <xf numFmtId="0" fontId="358" fillId="5" borderId="4" xfId="0" applyFill="true" applyBorder="true" applyFont="true">
      <alignment horizontal="left"/>
      <protection locked="true"/>
    </xf>
    <xf numFmtId="0" fontId="359" fillId="5" borderId="4" xfId="0" applyFill="true" applyBorder="true" applyFont="true">
      <alignment horizontal="left"/>
      <protection locked="true"/>
    </xf>
    <xf numFmtId="0" fontId="360" fillId="5" borderId="4" xfId="0" applyFill="true" applyBorder="true" applyFont="true">
      <alignment horizontal="left"/>
      <protection locked="true"/>
    </xf>
    <xf numFmtId="0" fontId="361" fillId="5" borderId="4" xfId="0" applyFill="true" applyBorder="true" applyFont="true">
      <alignment horizontal="left"/>
      <protection locked="true"/>
    </xf>
    <xf numFmtId="0" fontId="362" fillId="5" borderId="4" xfId="0" applyFill="true" applyBorder="true" applyFont="true">
      <alignment horizontal="left"/>
      <protection locked="true"/>
    </xf>
    <xf numFmtId="0" fontId="363" fillId="5" borderId="4" xfId="0" applyFill="true" applyBorder="true" applyFont="true">
      <alignment horizontal="left"/>
      <protection locked="true"/>
    </xf>
    <xf numFmtId="0" fontId="364" fillId="5" borderId="4" xfId="0" applyFill="true" applyBorder="true" applyFont="true">
      <alignment horizontal="left"/>
      <protection locked="true"/>
    </xf>
    <xf numFmtId="0" fontId="365" fillId="5" borderId="4" xfId="0" applyFill="true" applyBorder="true" applyFont="true">
      <alignment horizontal="left"/>
      <protection locked="true"/>
    </xf>
    <xf numFmtId="0" fontId="366" fillId="5" borderId="4" xfId="0" applyFill="true" applyBorder="true" applyFont="true">
      <alignment horizontal="left"/>
      <protection locked="true"/>
    </xf>
    <xf numFmtId="0" fontId="367" fillId="5" borderId="4" xfId="0" applyFill="true" applyBorder="true" applyFont="true">
      <alignment horizontal="left"/>
      <protection locked="true"/>
    </xf>
    <xf numFmtId="0" fontId="368" fillId="5" borderId="4" xfId="0" applyFill="true" applyBorder="true" applyFont="true">
      <alignment horizontal="left"/>
      <protection locked="true"/>
    </xf>
    <xf numFmtId="0" fontId="369" fillId="5" borderId="4" xfId="0" applyFill="true" applyBorder="true" applyFont="true">
      <alignment horizontal="left"/>
      <protection locked="true"/>
    </xf>
    <xf numFmtId="0" fontId="370" fillId="5" borderId="4" xfId="0" applyFill="true" applyBorder="true" applyFont="true">
      <alignment horizontal="left"/>
      <protection locked="true"/>
    </xf>
    <xf numFmtId="0" fontId="371" fillId="5" borderId="4" xfId="0" applyFill="true" applyBorder="true" applyFont="true">
      <alignment horizontal="left"/>
      <protection locked="true"/>
    </xf>
    <xf numFmtId="0" fontId="372" fillId="5" borderId="4" xfId="0" applyFill="true" applyBorder="true" applyFont="true">
      <alignment horizontal="left"/>
      <protection locked="true"/>
    </xf>
    <xf numFmtId="0" fontId="373" fillId="5" borderId="4" xfId="0" applyFill="true" applyBorder="true" applyFont="true">
      <alignment horizontal="left"/>
      <protection locked="true"/>
    </xf>
    <xf numFmtId="0" fontId="374" fillId="5" borderId="4" xfId="0" applyFill="true" applyBorder="true" applyFont="true">
      <alignment horizontal="left"/>
      <protection locked="true"/>
    </xf>
    <xf numFmtId="0" fontId="375" fillId="5" borderId="4" xfId="0" applyFill="true" applyBorder="true" applyFont="true">
      <alignment horizontal="left"/>
      <protection locked="true"/>
    </xf>
    <xf numFmtId="0" fontId="376" fillId="5" borderId="4" xfId="0" applyFill="true" applyBorder="true" applyFont="true">
      <alignment horizontal="left"/>
      <protection locked="true"/>
    </xf>
    <xf numFmtId="0" fontId="377" fillId="5" borderId="4" xfId="0" applyFill="true" applyBorder="true" applyFont="true">
      <alignment horizontal="left"/>
      <protection locked="true"/>
    </xf>
    <xf numFmtId="0" fontId="378" fillId="5" borderId="4" xfId="0" applyFill="true" applyBorder="true" applyFont="true">
      <alignment horizontal="left"/>
      <protection locked="true"/>
    </xf>
    <xf numFmtId="0" fontId="379" fillId="5" borderId="4" xfId="0" applyFill="true" applyBorder="true" applyFont="true">
      <alignment horizontal="left"/>
      <protection locked="true"/>
    </xf>
    <xf numFmtId="0" fontId="380" fillId="5" borderId="4" xfId="0" applyFill="true" applyBorder="true" applyFont="true">
      <alignment horizontal="left"/>
      <protection locked="true"/>
    </xf>
    <xf numFmtId="0" fontId="381" fillId="5" borderId="4" xfId="0" applyFill="true" applyBorder="true" applyFont="true">
      <alignment horizontal="left"/>
      <protection locked="true"/>
    </xf>
    <xf numFmtId="0" fontId="382" fillId="5" borderId="4" xfId="0" applyFill="true" applyBorder="true" applyFont="true">
      <alignment horizontal="left"/>
      <protection locked="true"/>
    </xf>
    <xf numFmtId="0" fontId="383" fillId="5" borderId="4" xfId="0" applyFill="true" applyBorder="true" applyFont="true">
      <alignment horizontal="left"/>
      <protection locked="true"/>
    </xf>
    <xf numFmtId="0" fontId="384" fillId="5" borderId="4" xfId="0" applyFill="true" applyBorder="true" applyFont="true">
      <alignment horizontal="left"/>
      <protection locked="true"/>
    </xf>
    <xf numFmtId="0" fontId="385" fillId="5" borderId="4" xfId="0" applyFill="true" applyBorder="true" applyFont="true">
      <alignment horizontal="left"/>
      <protection locked="true"/>
    </xf>
    <xf numFmtId="0" fontId="386" fillId="5" borderId="4" xfId="0" applyFill="true" applyBorder="true" applyFont="true">
      <alignment horizontal="left"/>
      <protection locked="true"/>
    </xf>
    <xf numFmtId="0" fontId="387" fillId="5" borderId="4" xfId="0" applyFill="true" applyBorder="true" applyFont="true">
      <alignment horizontal="left"/>
      <protection locked="true"/>
    </xf>
    <xf numFmtId="0" fontId="388" fillId="5" borderId="4" xfId="0" applyFill="true" applyBorder="true" applyFont="true">
      <alignment horizontal="left"/>
      <protection locked="true"/>
    </xf>
    <xf numFmtId="0" fontId="389" fillId="5" borderId="4" xfId="0" applyFill="true" applyBorder="true" applyFont="true">
      <alignment horizontal="left"/>
      <protection locked="true"/>
    </xf>
    <xf numFmtId="0" fontId="390" fillId="5" borderId="4" xfId="0" applyFill="true" applyBorder="true" applyFont="true">
      <alignment horizontal="left"/>
      <protection locked="true"/>
    </xf>
    <xf numFmtId="0" fontId="391" fillId="5" borderId="4" xfId="0" applyFill="true" applyBorder="true" applyFont="true">
      <alignment horizontal="left"/>
      <protection locked="true"/>
    </xf>
    <xf numFmtId="0" fontId="392" fillId="5" borderId="4" xfId="0" applyFill="true" applyBorder="true" applyFont="true">
      <alignment horizontal="left"/>
      <protection locked="true"/>
    </xf>
    <xf numFmtId="0" fontId="393" fillId="5" borderId="4" xfId="0" applyFill="true" applyBorder="true" applyFont="true">
      <alignment horizontal="left"/>
      <protection locked="true"/>
    </xf>
    <xf numFmtId="0" fontId="394" fillId="5" borderId="4" xfId="0" applyFill="true" applyBorder="true" applyFont="true">
      <alignment horizontal="left"/>
      <protection locked="true"/>
    </xf>
    <xf numFmtId="0" fontId="395" fillId="5" borderId="4" xfId="0" applyFill="true" applyBorder="true" applyFont="true">
      <alignment horizontal="left"/>
      <protection locked="true"/>
    </xf>
    <xf numFmtId="0" fontId="396" fillId="5" borderId="4" xfId="0" applyFill="true" applyBorder="true" applyFont="true">
      <alignment horizontal="left"/>
      <protection locked="true"/>
    </xf>
    <xf numFmtId="0" fontId="397" fillId="5" borderId="4" xfId="0" applyFill="true" applyBorder="true" applyFont="true">
      <alignment horizontal="left"/>
      <protection locked="true"/>
    </xf>
    <xf numFmtId="0" fontId="398" fillId="5" borderId="4" xfId="0" applyFill="true" applyBorder="true" applyFont="true">
      <alignment horizontal="left"/>
      <protection locked="true"/>
    </xf>
    <xf numFmtId="0" fontId="399" fillId="5" borderId="4" xfId="0" applyFill="true" applyBorder="true" applyFont="true">
      <alignment horizontal="left"/>
      <protection locked="true"/>
    </xf>
    <xf numFmtId="0" fontId="400" fillId="5" borderId="4" xfId="0" applyFill="true" applyBorder="true" applyFont="true">
      <alignment horizontal="left"/>
      <protection locked="true"/>
    </xf>
    <xf numFmtId="0" fontId="401" fillId="5" borderId="4" xfId="0" applyFill="true" applyBorder="true" applyFont="true">
      <alignment horizontal="left"/>
      <protection locked="true"/>
    </xf>
    <xf numFmtId="0" fontId="402" fillId="5" borderId="4" xfId="0" applyFill="true" applyBorder="true" applyFont="true">
      <alignment horizontal="left"/>
      <protection locked="true"/>
    </xf>
    <xf numFmtId="0" fontId="403" fillId="5" borderId="4" xfId="0" applyFill="true" applyBorder="true" applyFont="true">
      <alignment horizontal="left"/>
      <protection locked="true"/>
    </xf>
    <xf numFmtId="0" fontId="404" fillId="5" borderId="4" xfId="0" applyFill="true" applyBorder="true" applyFont="true">
      <alignment horizontal="left"/>
      <protection locked="true"/>
    </xf>
    <xf numFmtId="0" fontId="405" fillId="5" borderId="4" xfId="0" applyFill="true" applyBorder="true" applyFont="true">
      <alignment horizontal="left"/>
      <protection locked="true"/>
    </xf>
    <xf numFmtId="0" fontId="406" fillId="5" borderId="4" xfId="0" applyFill="true" applyBorder="true" applyFont="true">
      <alignment horizontal="left"/>
      <protection locked="true"/>
    </xf>
    <xf numFmtId="0" fontId="407" fillId="5" borderId="4" xfId="0" applyFill="true" applyBorder="true" applyFont="true">
      <alignment horizontal="left"/>
      <protection locked="true"/>
    </xf>
    <xf numFmtId="0" fontId="408" fillId="5" borderId="4" xfId="0" applyFill="true" applyBorder="true" applyFont="true">
      <alignment horizontal="left"/>
      <protection locked="true"/>
    </xf>
    <xf numFmtId="0" fontId="409" fillId="5" borderId="4" xfId="0" applyFill="true" applyBorder="true" applyFont="true">
      <alignment horizontal="left"/>
      <protection locked="true"/>
    </xf>
    <xf numFmtId="0" fontId="410" fillId="5" borderId="4" xfId="0" applyFill="true" applyBorder="true" applyFont="true">
      <alignment horizontal="left"/>
      <protection locked="true"/>
    </xf>
    <xf numFmtId="0" fontId="411" fillId="5" borderId="4" xfId="0" applyFill="true" applyBorder="true" applyFont="true">
      <alignment horizontal="left"/>
      <protection locked="true"/>
    </xf>
    <xf numFmtId="0" fontId="412" fillId="5" borderId="4" xfId="0" applyFill="true" applyBorder="true" applyFont="true">
      <alignment horizontal="left"/>
      <protection locked="true"/>
    </xf>
    <xf numFmtId="0" fontId="413" fillId="5" borderId="4" xfId="0" applyFill="true" applyBorder="true" applyFont="true">
      <alignment horizontal="left"/>
      <protection locked="true"/>
    </xf>
    <xf numFmtId="0" fontId="414" fillId="5" borderId="4" xfId="0" applyFill="true" applyBorder="true" applyFont="true">
      <alignment horizontal="left"/>
      <protection locked="true"/>
    </xf>
    <xf numFmtId="0" fontId="415" fillId="5" borderId="4" xfId="0" applyFill="true" applyBorder="true" applyFont="true">
      <alignment horizontal="left"/>
      <protection locked="true"/>
    </xf>
    <xf numFmtId="0" fontId="416" fillId="5" borderId="4" xfId="0" applyFill="true" applyBorder="true" applyFont="true">
      <alignment horizontal="left"/>
      <protection locked="true"/>
    </xf>
    <xf numFmtId="0" fontId="417" fillId="5" borderId="4" xfId="0" applyFill="true" applyBorder="true" applyFont="true">
      <alignment horizontal="left"/>
      <protection locked="true"/>
    </xf>
    <xf numFmtId="0" fontId="418" fillId="5" borderId="4" xfId="0" applyFill="true" applyBorder="true" applyFont="true">
      <alignment horizontal="left"/>
      <protection locked="true"/>
    </xf>
    <xf numFmtId="0" fontId="419" fillId="5" borderId="4" xfId="0" applyFill="true" applyBorder="true" applyFont="true">
      <alignment horizontal="left"/>
      <protection locked="true"/>
    </xf>
    <xf numFmtId="0" fontId="420" fillId="0" borderId="4" xfId="0" applyBorder="true" applyFont="true">
      <alignment horizontal="left" vertical="top"/>
      <protection locked="true"/>
    </xf>
    <xf numFmtId="0" fontId="421" fillId="0" borderId="4" xfId="0" applyBorder="true" applyFont="true">
      <alignment horizontal="left" vertical="top" wrapText="true"/>
      <protection locked="true"/>
    </xf>
    <xf numFmtId="4" fontId="422" fillId="3" borderId="4" xfId="0" applyFill="true" applyBorder="true" applyFont="true" applyNumberFormat="true">
      <alignment vertical="top" horizontal="right"/>
      <protection locked="false"/>
    </xf>
    <xf numFmtId="4" fontId="423" fillId="0" borderId="4" xfId="0" applyBorder="true" applyFont="true" applyNumberFormat="true">
      <alignment horizontal="right" vertical="top"/>
      <protection locked="true"/>
    </xf>
    <xf numFmtId="4" fontId="424" fillId="3" borderId="4" xfId="0" applyFill="true" applyBorder="true" applyFont="true" applyNumberFormat="true">
      <alignment vertical="top" horizontal="right"/>
      <protection locked="false"/>
    </xf>
    <xf numFmtId="4" fontId="425" fillId="0" borderId="4" xfId="0" applyBorder="true" applyFont="true" applyNumberFormat="true">
      <alignment horizontal="right" vertical="top"/>
      <protection locked="true"/>
    </xf>
    <xf numFmtId="4" fontId="426" fillId="3" borderId="4" xfId="0" applyFill="true" applyBorder="true" applyFont="true" applyNumberFormat="true">
      <alignment vertical="top" horizontal="right"/>
      <protection locked="false"/>
    </xf>
    <xf numFmtId="4" fontId="427" fillId="0" borderId="4" xfId="0" applyBorder="true" applyFont="true" applyNumberFormat="true">
      <alignment horizontal="right" vertical="top"/>
      <protection locked="true"/>
    </xf>
    <xf numFmtId="4" fontId="428" fillId="3" borderId="4" xfId="0" applyFill="true" applyBorder="true" applyFont="true" applyNumberFormat="true">
      <alignment vertical="top" horizontal="right"/>
      <protection locked="false"/>
    </xf>
    <xf numFmtId="4" fontId="429" fillId="0" borderId="4" xfId="0" applyBorder="true" applyFont="true" applyNumberFormat="true">
      <alignment horizontal="right" vertical="top"/>
      <protection locked="true"/>
    </xf>
    <xf numFmtId="4" fontId="430" fillId="3" borderId="4" xfId="0" applyFill="true" applyBorder="true" applyFont="true" applyNumberFormat="true">
      <alignment vertical="top" horizontal="right"/>
      <protection locked="false"/>
    </xf>
    <xf numFmtId="4" fontId="431" fillId="0" borderId="4" xfId="0" applyBorder="true" applyFont="true" applyNumberFormat="true">
      <alignment horizontal="right" vertical="top"/>
      <protection locked="true"/>
    </xf>
    <xf numFmtId="4" fontId="432" fillId="3" borderId="4" xfId="0" applyFill="true" applyBorder="true" applyFont="true" applyNumberFormat="true">
      <alignment vertical="top" horizontal="right"/>
      <protection locked="false"/>
    </xf>
    <xf numFmtId="4" fontId="433" fillId="0" borderId="4" xfId="0" applyBorder="true" applyFont="true" applyNumberFormat="true">
      <alignment horizontal="right" vertical="top"/>
      <protection locked="true"/>
    </xf>
    <xf numFmtId="4" fontId="434" fillId="3" borderId="4" xfId="0" applyFill="true" applyBorder="true" applyFont="true" applyNumberFormat="true">
      <alignment vertical="top" horizontal="right"/>
      <protection locked="false"/>
    </xf>
    <xf numFmtId="4" fontId="435" fillId="0" borderId="4" xfId="0" applyBorder="true" applyFont="true" applyNumberFormat="true">
      <alignment horizontal="right" vertical="top"/>
      <protection locked="true"/>
    </xf>
    <xf numFmtId="4" fontId="436" fillId="3" borderId="4" xfId="0" applyFill="true" applyBorder="true" applyFont="true" applyNumberFormat="true">
      <alignment vertical="top" horizontal="right"/>
      <protection locked="false"/>
    </xf>
    <xf numFmtId="4" fontId="437" fillId="0" borderId="4" xfId="0" applyBorder="true" applyFont="true" applyNumberFormat="true">
      <alignment horizontal="right" vertical="top"/>
      <protection locked="true"/>
    </xf>
    <xf numFmtId="4" fontId="438" fillId="3" borderId="4" xfId="0" applyFill="true" applyBorder="true" applyFont="true" applyNumberFormat="true">
      <alignment vertical="top" horizontal="right"/>
      <protection locked="false"/>
    </xf>
    <xf numFmtId="4" fontId="439" fillId="0" borderId="4" xfId="0" applyBorder="true" applyFont="true" applyNumberFormat="true">
      <alignment horizontal="right" vertical="top"/>
      <protection locked="true"/>
    </xf>
    <xf numFmtId="4" fontId="440" fillId="3" borderId="4" xfId="0" applyFill="true" applyBorder="true" applyFont="true" applyNumberFormat="true">
      <alignment vertical="top" horizontal="right"/>
      <protection locked="false"/>
    </xf>
    <xf numFmtId="4" fontId="441" fillId="0" borderId="4" xfId="0" applyBorder="true" applyFont="true" applyNumberFormat="true">
      <alignment horizontal="right" vertical="top"/>
      <protection locked="true"/>
    </xf>
    <xf numFmtId="4" fontId="442" fillId="3" borderId="4" xfId="0" applyFill="true" applyBorder="true" applyFont="true" applyNumberFormat="true">
      <alignment vertical="top" horizontal="right"/>
      <protection locked="false"/>
    </xf>
    <xf numFmtId="4" fontId="443" fillId="0" borderId="4" xfId="0" applyBorder="true" applyFont="true" applyNumberFormat="true">
      <alignment horizontal="right" vertical="top"/>
      <protection locked="true"/>
    </xf>
    <xf numFmtId="4" fontId="444" fillId="3" borderId="4" xfId="0" applyFill="true" applyBorder="true" applyFont="true" applyNumberFormat="true">
      <alignment vertical="top" horizontal="right"/>
      <protection locked="false"/>
    </xf>
    <xf numFmtId="4" fontId="445" fillId="0" borderId="4" xfId="0" applyBorder="true" applyFont="true" applyNumberFormat="true">
      <alignment horizontal="right" vertical="top"/>
      <protection locked="true"/>
    </xf>
    <xf numFmtId="4" fontId="446" fillId="3" borderId="4" xfId="0" applyFill="true" applyBorder="true" applyFont="true" applyNumberFormat="true">
      <alignment vertical="top" horizontal="right"/>
      <protection locked="false"/>
    </xf>
    <xf numFmtId="4" fontId="447" fillId="0" borderId="4" xfId="0" applyBorder="true" applyFont="true" applyNumberFormat="true">
      <alignment horizontal="right" vertical="top"/>
      <protection locked="true"/>
    </xf>
    <xf numFmtId="4" fontId="448" fillId="3" borderId="4" xfId="0" applyFill="true" applyBorder="true" applyFont="true" applyNumberFormat="true">
      <alignment vertical="top" horizontal="right"/>
      <protection locked="false"/>
    </xf>
    <xf numFmtId="4" fontId="449" fillId="0" borderId="4" xfId="0" applyBorder="true" applyFont="true" applyNumberFormat="true">
      <alignment horizontal="right" vertical="top"/>
      <protection locked="true"/>
    </xf>
    <xf numFmtId="4" fontId="450" fillId="3" borderId="4" xfId="0" applyFill="true" applyBorder="true" applyFont="true" applyNumberFormat="true">
      <alignment vertical="top" horizontal="right"/>
      <protection locked="false"/>
    </xf>
    <xf numFmtId="4" fontId="451" fillId="0" borderId="4" xfId="0" applyBorder="true" applyFont="true" applyNumberFormat="true">
      <alignment horizontal="right" vertical="top"/>
      <protection locked="true"/>
    </xf>
    <xf numFmtId="4" fontId="452" fillId="3" borderId="4" xfId="0" applyFill="true" applyBorder="true" applyFont="true" applyNumberFormat="true">
      <alignment vertical="top" horizontal="right"/>
      <protection locked="false"/>
    </xf>
    <xf numFmtId="4" fontId="453" fillId="0" borderId="4" xfId="0" applyBorder="true" applyFont="true" applyNumberFormat="true">
      <alignment horizontal="right" vertical="top"/>
      <protection locked="true"/>
    </xf>
    <xf numFmtId="4" fontId="454" fillId="3" borderId="4" xfId="0" applyFill="true" applyBorder="true" applyFont="true" applyNumberFormat="true">
      <alignment vertical="top" horizontal="right"/>
      <protection locked="false"/>
    </xf>
    <xf numFmtId="4" fontId="455" fillId="0" borderId="4" xfId="0" applyBorder="true" applyFont="true" applyNumberFormat="true">
      <alignment horizontal="right" vertical="top"/>
      <protection locked="true"/>
    </xf>
    <xf numFmtId="4" fontId="456" fillId="3" borderId="4" xfId="0" applyFill="true" applyBorder="true" applyFont="true" applyNumberFormat="true">
      <alignment vertical="top" horizontal="right"/>
      <protection locked="false"/>
    </xf>
    <xf numFmtId="4" fontId="457" fillId="0" borderId="4" xfId="0" applyBorder="true" applyFont="true" applyNumberFormat="true">
      <alignment horizontal="right" vertical="top"/>
      <protection locked="true"/>
    </xf>
    <xf numFmtId="4" fontId="458" fillId="3" borderId="4" xfId="0" applyFill="true" applyBorder="true" applyFont="true" applyNumberFormat="true">
      <alignment vertical="top" horizontal="right"/>
      <protection locked="false"/>
    </xf>
    <xf numFmtId="4" fontId="459" fillId="0" borderId="4" xfId="0" applyBorder="true" applyFont="true" applyNumberFormat="true">
      <alignment horizontal="right" vertical="top"/>
      <protection locked="true"/>
    </xf>
    <xf numFmtId="4" fontId="460" fillId="3" borderId="4" xfId="0" applyFill="true" applyBorder="true" applyFont="true" applyNumberFormat="true">
      <alignment vertical="top" horizontal="right"/>
      <protection locked="false"/>
    </xf>
    <xf numFmtId="4" fontId="461" fillId="0" borderId="4" xfId="0" applyBorder="true" applyFont="true" applyNumberFormat="true">
      <alignment horizontal="right" vertical="top"/>
      <protection locked="true"/>
    </xf>
    <xf numFmtId="4" fontId="462" fillId="3" borderId="4" xfId="0" applyFill="true" applyBorder="true" applyFont="true" applyNumberFormat="true">
      <alignment vertical="top" horizontal="right"/>
      <protection locked="false"/>
    </xf>
    <xf numFmtId="4" fontId="463" fillId="0" borderId="4" xfId="0" applyBorder="true" applyFont="true" applyNumberFormat="true">
      <alignment horizontal="right" vertical="top"/>
      <protection locked="true"/>
    </xf>
    <xf numFmtId="4" fontId="464" fillId="3" borderId="4" xfId="0" applyFill="true" applyBorder="true" applyFont="true" applyNumberFormat="true">
      <alignment vertical="top" horizontal="right"/>
      <protection locked="false"/>
    </xf>
    <xf numFmtId="4" fontId="465" fillId="0" borderId="4" xfId="0" applyBorder="true" applyFont="true" applyNumberFormat="true">
      <alignment horizontal="right" vertical="top"/>
      <protection locked="true"/>
    </xf>
    <xf numFmtId="4" fontId="466" fillId="3" borderId="4" xfId="0" applyFill="true" applyBorder="true" applyFont="true" applyNumberFormat="true">
      <alignment vertical="top" horizontal="right"/>
      <protection locked="false"/>
    </xf>
    <xf numFmtId="4" fontId="467" fillId="0" borderId="4" xfId="0" applyBorder="true" applyFont="true" applyNumberFormat="true">
      <alignment horizontal="right" vertical="top"/>
      <protection locked="true"/>
    </xf>
    <xf numFmtId="4" fontId="468" fillId="3" borderId="4" xfId="0" applyFill="true" applyBorder="true" applyFont="true" applyNumberFormat="true">
      <alignment vertical="top" horizontal="right"/>
      <protection locked="false"/>
    </xf>
    <xf numFmtId="4" fontId="469" fillId="0" borderId="4" xfId="0" applyBorder="true" applyFont="true" applyNumberFormat="true">
      <alignment horizontal="right" vertical="top"/>
      <protection locked="true"/>
    </xf>
    <xf numFmtId="4" fontId="470" fillId="3" borderId="4" xfId="0" applyFill="true" applyBorder="true" applyFont="true" applyNumberFormat="true">
      <alignment vertical="top" horizontal="right"/>
      <protection locked="false"/>
    </xf>
    <xf numFmtId="4" fontId="471" fillId="0" borderId="4" xfId="0" applyBorder="true" applyFont="true" applyNumberFormat="true">
      <alignment horizontal="right" vertical="top"/>
      <protection locked="true"/>
    </xf>
    <xf numFmtId="4" fontId="472" fillId="3" borderId="4" xfId="0" applyFill="true" applyBorder="true" applyFont="true" applyNumberFormat="true">
      <alignment vertical="top" horizontal="right"/>
      <protection locked="false"/>
    </xf>
    <xf numFmtId="4" fontId="473" fillId="0" borderId="4" xfId="0" applyBorder="true" applyFont="true" applyNumberFormat="true">
      <alignment horizontal="right" vertical="top"/>
      <protection locked="true"/>
    </xf>
    <xf numFmtId="4" fontId="474" fillId="3" borderId="4" xfId="0" applyFill="true" applyBorder="true" applyFont="true" applyNumberFormat="true">
      <alignment vertical="top" horizontal="right"/>
      <protection locked="false"/>
    </xf>
    <xf numFmtId="4" fontId="475" fillId="0" borderId="4" xfId="0" applyBorder="true" applyFont="true" applyNumberFormat="true">
      <alignment horizontal="right" vertical="top"/>
      <protection locked="true"/>
    </xf>
    <xf numFmtId="4" fontId="476" fillId="3" borderId="4" xfId="0" applyFill="true" applyBorder="true" applyFont="true" applyNumberFormat="true">
      <alignment vertical="top" horizontal="right"/>
      <protection locked="false"/>
    </xf>
    <xf numFmtId="4" fontId="477" fillId="0" borderId="4" xfId="0" applyBorder="true" applyFont="true" applyNumberFormat="true">
      <alignment horizontal="right" vertical="top"/>
      <protection locked="true"/>
    </xf>
    <xf numFmtId="4" fontId="478" fillId="3" borderId="4" xfId="0" applyFill="true" applyBorder="true" applyFont="true" applyNumberFormat="true">
      <alignment vertical="top" horizontal="right"/>
      <protection locked="false"/>
    </xf>
    <xf numFmtId="4" fontId="479" fillId="0" borderId="4" xfId="0" applyBorder="true" applyFont="true" applyNumberFormat="true">
      <alignment horizontal="right" vertical="top"/>
      <protection locked="true"/>
    </xf>
    <xf numFmtId="4" fontId="480" fillId="3" borderId="4" xfId="0" applyFill="true" applyBorder="true" applyFont="true" applyNumberFormat="true">
      <alignment vertical="top" horizontal="right"/>
      <protection locked="false"/>
    </xf>
    <xf numFmtId="4" fontId="481" fillId="0" borderId="4" xfId="0" applyBorder="true" applyFont="true" applyNumberFormat="true">
      <alignment horizontal="right" vertical="top"/>
      <protection locked="true"/>
    </xf>
    <xf numFmtId="4" fontId="482" fillId="3" borderId="4" xfId="0" applyFill="true" applyBorder="true" applyFont="true" applyNumberFormat="true">
      <alignment vertical="top" horizontal="right"/>
      <protection locked="false"/>
    </xf>
    <xf numFmtId="4" fontId="483" fillId="0" borderId="4" xfId="0" applyBorder="true" applyFont="true" applyNumberFormat="true">
      <alignment horizontal="right" vertical="top"/>
      <protection locked="true"/>
    </xf>
    <xf numFmtId="4" fontId="484" fillId="3" borderId="4" xfId="0" applyFill="true" applyBorder="true" applyFont="true" applyNumberFormat="true">
      <alignment vertical="top" horizontal="right"/>
      <protection locked="false"/>
    </xf>
    <xf numFmtId="4" fontId="485" fillId="0" borderId="4" xfId="0" applyBorder="true" applyFont="true" applyNumberFormat="true">
      <alignment horizontal="right" vertical="top"/>
      <protection locked="true"/>
    </xf>
    <xf numFmtId="4" fontId="486" fillId="3" borderId="4" xfId="0" applyFill="true" applyBorder="true" applyFont="true" applyNumberFormat="true">
      <alignment vertical="top" horizontal="right"/>
      <protection locked="false"/>
    </xf>
    <xf numFmtId="4" fontId="487" fillId="0" borderId="4" xfId="0" applyBorder="true" applyFont="true" applyNumberFormat="true">
      <alignment horizontal="right" vertical="top"/>
      <protection locked="true"/>
    </xf>
    <xf numFmtId="4" fontId="488" fillId="3" borderId="4" xfId="0" applyFill="true" applyBorder="true" applyFont="true" applyNumberFormat="true">
      <alignment vertical="top" horizontal="right"/>
      <protection locked="false"/>
    </xf>
    <xf numFmtId="4" fontId="489" fillId="0" borderId="4" xfId="0" applyBorder="true" applyFont="true" applyNumberFormat="true">
      <alignment horizontal="right" vertical="top"/>
      <protection locked="true"/>
    </xf>
    <xf numFmtId="4" fontId="490" fillId="3" borderId="4" xfId="0" applyFill="true" applyBorder="true" applyFont="true" applyNumberFormat="true">
      <alignment vertical="top" horizontal="right"/>
      <protection locked="false"/>
    </xf>
    <xf numFmtId="4" fontId="491" fillId="0" borderId="4" xfId="0" applyBorder="true" applyFont="true" applyNumberFormat="true">
      <alignment horizontal="right" vertical="top"/>
      <protection locked="true"/>
    </xf>
    <xf numFmtId="4" fontId="492" fillId="3" borderId="4" xfId="0" applyFill="true" applyBorder="true" applyFont="true" applyNumberFormat="true">
      <alignment vertical="top" horizontal="right"/>
      <protection locked="false"/>
    </xf>
    <xf numFmtId="4" fontId="493" fillId="0" borderId="4" xfId="0" applyBorder="true" applyFont="true" applyNumberFormat="true">
      <alignment horizontal="right" vertical="top"/>
      <protection locked="true"/>
    </xf>
    <xf numFmtId="4" fontId="494" fillId="3" borderId="4" xfId="0" applyFill="true" applyBorder="true" applyFont="true" applyNumberFormat="true">
      <alignment vertical="top" horizontal="right"/>
      <protection locked="false"/>
    </xf>
    <xf numFmtId="4" fontId="495" fillId="0" borderId="4" xfId="0" applyBorder="true" applyFont="true" applyNumberFormat="true">
      <alignment horizontal="right" vertical="top"/>
      <protection locked="true"/>
    </xf>
    <xf numFmtId="4" fontId="496" fillId="3" borderId="4" xfId="0" applyFill="true" applyBorder="true" applyFont="true" applyNumberFormat="true">
      <alignment vertical="top" horizontal="right"/>
      <protection locked="false"/>
    </xf>
    <xf numFmtId="4" fontId="497" fillId="0" borderId="4" xfId="0" applyBorder="true" applyFont="true" applyNumberFormat="true">
      <alignment horizontal="right" vertical="top"/>
      <protection locked="true"/>
    </xf>
    <xf numFmtId="4" fontId="498" fillId="3" borderId="4" xfId="0" applyFill="true" applyBorder="true" applyFont="true" applyNumberFormat="true">
      <alignment vertical="top" horizontal="right"/>
      <protection locked="false"/>
    </xf>
    <xf numFmtId="4" fontId="499" fillId="0" borderId="4" xfId="0" applyBorder="true" applyFont="true" applyNumberFormat="true">
      <alignment horizontal="right" vertical="top"/>
      <protection locked="true"/>
    </xf>
    <xf numFmtId="4" fontId="500" fillId="3" borderId="4" xfId="0" applyFill="true" applyBorder="true" applyFont="true" applyNumberFormat="true">
      <alignment vertical="top" horizontal="right"/>
      <protection locked="false"/>
    </xf>
    <xf numFmtId="4" fontId="501" fillId="0" borderId="4" xfId="0" applyBorder="true" applyFont="true" applyNumberFormat="true">
      <alignment horizontal="right" vertical="top"/>
      <protection locked="true"/>
    </xf>
    <xf numFmtId="4" fontId="502" fillId="3" borderId="4" xfId="0" applyFill="true" applyBorder="true" applyFont="true" applyNumberFormat="true">
      <alignment vertical="top" horizontal="right"/>
      <protection locked="false"/>
    </xf>
    <xf numFmtId="4" fontId="503" fillId="0" borderId="4" xfId="0" applyBorder="true" applyFont="true" applyNumberFormat="true">
      <alignment horizontal="right" vertical="top"/>
      <protection locked="true"/>
    </xf>
    <xf numFmtId="4" fontId="504" fillId="3" borderId="4" xfId="0" applyFill="true" applyBorder="true" applyFont="true" applyNumberFormat="true">
      <alignment vertical="top" horizontal="right"/>
      <protection locked="false"/>
    </xf>
    <xf numFmtId="4" fontId="505" fillId="0" borderId="4" xfId="0" applyBorder="true" applyFont="true" applyNumberFormat="true">
      <alignment horizontal="right" vertical="top"/>
      <protection locked="true"/>
    </xf>
    <xf numFmtId="4" fontId="506" fillId="3" borderId="4" xfId="0" applyFill="true" applyBorder="true" applyFont="true" applyNumberFormat="true">
      <alignment vertical="top" horizontal="right"/>
      <protection locked="false"/>
    </xf>
    <xf numFmtId="4" fontId="507" fillId="0" borderId="4" xfId="0" applyBorder="true" applyFont="true" applyNumberFormat="true">
      <alignment horizontal="right" vertical="top"/>
      <protection locked="true"/>
    </xf>
    <xf numFmtId="4" fontId="508" fillId="3" borderId="4" xfId="0" applyFill="true" applyBorder="true" applyFont="true" applyNumberFormat="true">
      <alignment vertical="top" horizontal="right"/>
      <protection locked="false"/>
    </xf>
    <xf numFmtId="4" fontId="509" fillId="0" borderId="4" xfId="0" applyBorder="true" applyFont="true" applyNumberFormat="true">
      <alignment horizontal="right" vertical="top"/>
      <protection locked="true"/>
    </xf>
    <xf numFmtId="4" fontId="510" fillId="3" borderId="4" xfId="0" applyFill="true" applyBorder="true" applyFont="true" applyNumberFormat="true">
      <alignment vertical="top" horizontal="right"/>
      <protection locked="false"/>
    </xf>
    <xf numFmtId="4" fontId="511" fillId="0" borderId="4" xfId="0" applyBorder="true" applyFont="true" applyNumberFormat="true">
      <alignment horizontal="right" vertical="top"/>
      <protection locked="true"/>
    </xf>
    <xf numFmtId="4" fontId="512" fillId="3" borderId="4" xfId="0" applyFill="true" applyBorder="true" applyFont="true" applyNumberFormat="true">
      <alignment vertical="top" horizontal="right"/>
      <protection locked="false"/>
    </xf>
    <xf numFmtId="4" fontId="513" fillId="0" borderId="4" xfId="0" applyBorder="true" applyFont="true" applyNumberFormat="true">
      <alignment horizontal="right" vertical="top"/>
      <protection locked="true"/>
    </xf>
    <xf numFmtId="4" fontId="514" fillId="3" borderId="4" xfId="0" applyFill="true" applyBorder="true" applyFont="true" applyNumberFormat="true">
      <alignment vertical="top" horizontal="right"/>
      <protection locked="false"/>
    </xf>
    <xf numFmtId="4" fontId="515" fillId="0" borderId="4" xfId="0" applyBorder="true" applyFont="true" applyNumberFormat="true">
      <alignment horizontal="right" vertical="top"/>
      <protection locked="true"/>
    </xf>
    <xf numFmtId="4" fontId="516" fillId="3" borderId="4" xfId="0" applyFill="true" applyBorder="true" applyFont="true" applyNumberFormat="true">
      <alignment vertical="top" horizontal="right"/>
      <protection locked="false"/>
    </xf>
    <xf numFmtId="4" fontId="517" fillId="0" borderId="4" xfId="0" applyBorder="true" applyFont="true" applyNumberFormat="true">
      <alignment horizontal="right" vertical="top"/>
      <protection locked="true"/>
    </xf>
    <xf numFmtId="4" fontId="518" fillId="3" borderId="4" xfId="0" applyFill="true" applyBorder="true" applyFont="true" applyNumberFormat="true">
      <alignment vertical="top" horizontal="right"/>
      <protection locked="false"/>
    </xf>
    <xf numFmtId="4" fontId="519" fillId="0" borderId="4" xfId="0" applyBorder="true" applyFont="true" applyNumberFormat="true">
      <alignment horizontal="right" vertical="top"/>
      <protection locked="true"/>
    </xf>
    <xf numFmtId="4" fontId="520" fillId="3" borderId="4" xfId="0" applyFill="true" applyBorder="true" applyFont="true" applyNumberFormat="true">
      <alignment vertical="top" horizontal="right"/>
      <protection locked="false"/>
    </xf>
    <xf numFmtId="4" fontId="521" fillId="0" borderId="4" xfId="0" applyBorder="true" applyFont="true" applyNumberFormat="true">
      <alignment horizontal="right" vertical="top"/>
      <protection locked="true"/>
    </xf>
    <xf numFmtId="4" fontId="522" fillId="3" borderId="4" xfId="0" applyFill="true" applyBorder="true" applyFont="true" applyNumberFormat="true">
      <alignment vertical="top" horizontal="right"/>
      <protection locked="false"/>
    </xf>
    <xf numFmtId="4" fontId="523" fillId="0" borderId="4" xfId="0" applyBorder="true" applyFont="true" applyNumberFormat="true">
      <alignment horizontal="right" vertical="top"/>
      <protection locked="true"/>
    </xf>
    <xf numFmtId="4" fontId="524" fillId="3" borderId="4" xfId="0" applyFill="true" applyBorder="true" applyFont="true" applyNumberFormat="true">
      <alignment vertical="top" horizontal="right"/>
      <protection locked="false"/>
    </xf>
    <xf numFmtId="4" fontId="525" fillId="0" borderId="4" xfId="0" applyBorder="true" applyFont="true" applyNumberFormat="true">
      <alignment horizontal="right" vertical="top"/>
      <protection locked="true"/>
    </xf>
    <xf numFmtId="4" fontId="526" fillId="3" borderId="4" xfId="0" applyFill="true" applyBorder="true" applyFont="true" applyNumberFormat="true">
      <alignment vertical="top" horizontal="right"/>
      <protection locked="false"/>
    </xf>
    <xf numFmtId="4" fontId="527" fillId="0" borderId="4" xfId="0" applyBorder="true" applyFont="true" applyNumberFormat="true">
      <alignment horizontal="right" vertical="top"/>
      <protection locked="true"/>
    </xf>
    <xf numFmtId="4" fontId="528" fillId="3" borderId="4" xfId="0" applyFill="true" applyBorder="true" applyFont="true" applyNumberFormat="true">
      <alignment vertical="top" horizontal="right"/>
      <protection locked="false"/>
    </xf>
    <xf numFmtId="4" fontId="529" fillId="0" borderId="4" xfId="0" applyBorder="true" applyFont="true" applyNumberFormat="true">
      <alignment horizontal="right" vertical="top"/>
      <protection locked="true"/>
    </xf>
    <xf numFmtId="4" fontId="530" fillId="3" borderId="4" xfId="0" applyFill="true" applyBorder="true" applyFont="true" applyNumberFormat="true">
      <alignment vertical="top" horizontal="right"/>
      <protection locked="false"/>
    </xf>
    <xf numFmtId="4" fontId="531" fillId="0" borderId="4" xfId="0" applyBorder="true" applyFont="true" applyNumberFormat="true">
      <alignment horizontal="right" vertical="top"/>
      <protection locked="true"/>
    </xf>
    <xf numFmtId="4" fontId="532" fillId="3" borderId="4" xfId="0" applyFill="true" applyBorder="true" applyFont="true" applyNumberFormat="true">
      <alignment vertical="top" horizontal="right"/>
      <protection locked="false"/>
    </xf>
    <xf numFmtId="4" fontId="533" fillId="0" borderId="4" xfId="0" applyBorder="true" applyFont="true" applyNumberFormat="true">
      <alignment horizontal="right" vertical="top"/>
      <protection locked="true"/>
    </xf>
    <xf numFmtId="4" fontId="534" fillId="3" borderId="4" xfId="0" applyFill="true" applyBorder="true" applyFont="true" applyNumberFormat="true">
      <alignment vertical="top" horizontal="right"/>
      <protection locked="false"/>
    </xf>
    <xf numFmtId="4" fontId="535" fillId="0" borderId="4" xfId="0" applyBorder="true" applyFont="true" applyNumberFormat="true">
      <alignment horizontal="right" vertical="top"/>
      <protection locked="true"/>
    </xf>
    <xf numFmtId="4" fontId="536" fillId="3" borderId="4" xfId="0" applyFill="true" applyBorder="true" applyFont="true" applyNumberFormat="true">
      <alignment vertical="top" horizontal="right"/>
      <protection locked="false"/>
    </xf>
    <xf numFmtId="4" fontId="537" fillId="0" borderId="4" xfId="0" applyBorder="true" applyFont="true" applyNumberFormat="true">
      <alignment horizontal="right" vertical="top"/>
      <protection locked="true"/>
    </xf>
    <xf numFmtId="4" fontId="538" fillId="3" borderId="4" xfId="0" applyFill="true" applyBorder="true" applyFont="true" applyNumberFormat="true">
      <alignment vertical="top" horizontal="right"/>
      <protection locked="false"/>
    </xf>
    <xf numFmtId="4" fontId="539" fillId="0" borderId="4" xfId="0" applyBorder="true" applyFont="true" applyNumberFormat="true">
      <alignment horizontal="right" vertical="top"/>
      <protection locked="true"/>
    </xf>
    <xf numFmtId="4" fontId="540" fillId="3" borderId="4" xfId="0" applyFill="true" applyBorder="true" applyFont="true" applyNumberFormat="true">
      <alignment vertical="top" horizontal="right"/>
      <protection locked="false"/>
    </xf>
    <xf numFmtId="4" fontId="541" fillId="0" borderId="4" xfId="0" applyBorder="true" applyFont="true" applyNumberFormat="true">
      <alignment horizontal="right" vertical="top"/>
      <protection locked="true"/>
    </xf>
    <xf numFmtId="4" fontId="542" fillId="5" borderId="4" xfId="0" applyFill="true" applyBorder="true" applyFont="true" applyNumberFormat="true">
      <alignment horizontal="right" vertical="top"/>
      <protection locked="true"/>
    </xf>
    <xf numFmtId="4" fontId="543" fillId="5" borderId="4" xfId="0" applyFill="true" applyBorder="true" applyFont="true" applyNumberFormat="true">
      <alignment horizontal="right" vertical="top"/>
      <protection locked="true"/>
    </xf>
    <xf numFmtId="0" fontId="544" fillId="5" borderId="4" xfId="0" applyFill="true" applyBorder="true" applyFont="true">
      <alignment horizontal="left"/>
      <protection locked="true"/>
    </xf>
    <xf numFmtId="0" fontId="545" fillId="5" borderId="4" xfId="0" applyFill="true" applyBorder="true" applyFont="true">
      <alignment horizontal="left"/>
      <protection locked="true"/>
    </xf>
    <xf numFmtId="4" fontId="546" fillId="5" borderId="4" xfId="0" applyFill="true" applyBorder="true" applyFont="true" applyNumberFormat="true">
      <alignment horizontal="right"/>
      <protection locked="true"/>
    </xf>
    <xf numFmtId="4" fontId="547" fillId="5" borderId="4" xfId="0" applyFill="true" applyBorder="true" applyFont="true" applyNumberFormat="true">
      <alignment horizontal="right"/>
      <protection locked="true"/>
    </xf>
    <xf numFmtId="0" fontId="548" fillId="5" borderId="4" xfId="0" applyFill="true" applyBorder="true" applyFont="true">
      <alignment horizontal="left"/>
      <protection locked="true"/>
    </xf>
    <xf numFmtId="4" fontId="549" fillId="5" borderId="4" xfId="0" applyFill="true" applyBorder="true" applyFont="true" applyNumberFormat="true">
      <alignment horizontal="right"/>
      <protection locked="true"/>
    </xf>
    <xf numFmtId="0" fontId="550" fillId="5" borderId="4" xfId="0" applyFill="true" applyBorder="true" applyFont="true">
      <alignment horizontal="left"/>
      <protection locked="true"/>
    </xf>
    <xf numFmtId="4" fontId="551" fillId="5" borderId="4" xfId="0" applyFill="true" applyBorder="true" applyFont="true" applyNumberFormat="true">
      <alignment horizontal="right"/>
      <protection locked="true"/>
    </xf>
    <xf numFmtId="0" fontId="552" fillId="5" borderId="4" xfId="0" applyFill="true" applyBorder="true" applyFont="true">
      <alignment horizontal="left"/>
      <protection locked="true"/>
    </xf>
    <xf numFmtId="4" fontId="553" fillId="5" borderId="4" xfId="0" applyFill="true" applyBorder="true" applyFont="true" applyNumberFormat="true">
      <alignment horizontal="right"/>
      <protection locked="true"/>
    </xf>
    <xf numFmtId="0" fontId="554" fillId="5" borderId="4" xfId="0" applyFill="true" applyBorder="true" applyFont="true">
      <alignment horizontal="left"/>
      <protection locked="true"/>
    </xf>
    <xf numFmtId="4" fontId="555" fillId="5" borderId="4" xfId="0" applyFill="true" applyBorder="true" applyFont="true" applyNumberFormat="true">
      <alignment horizontal="right"/>
      <protection locked="true"/>
    </xf>
    <xf numFmtId="0" fontId="556" fillId="5" borderId="4" xfId="0" applyFill="true" applyBorder="true" applyFont="true">
      <alignment horizontal="left"/>
      <protection locked="true"/>
    </xf>
    <xf numFmtId="4" fontId="557" fillId="5" borderId="4" xfId="0" applyFill="true" applyBorder="true" applyFont="true" applyNumberFormat="true">
      <alignment horizontal="right"/>
      <protection locked="true"/>
    </xf>
    <xf numFmtId="0" fontId="558" fillId="5" borderId="4" xfId="0" applyFill="true" applyBorder="true" applyFont="true">
      <alignment horizontal="left"/>
      <protection locked="true"/>
    </xf>
    <xf numFmtId="4" fontId="559" fillId="5" borderId="4" xfId="0" applyFill="true" applyBorder="true" applyFont="true" applyNumberFormat="true">
      <alignment horizontal="right"/>
      <protection locked="true"/>
    </xf>
    <xf numFmtId="0" fontId="560" fillId="5" borderId="4" xfId="0" applyFill="true" applyBorder="true" applyFont="true">
      <alignment horizontal="left"/>
      <protection locked="true"/>
    </xf>
    <xf numFmtId="4" fontId="561" fillId="5" borderId="4" xfId="0" applyFill="true" applyBorder="true" applyFont="true" applyNumberFormat="true">
      <alignment horizontal="right"/>
      <protection locked="true"/>
    </xf>
    <xf numFmtId="0" fontId="562" fillId="5" borderId="4" xfId="0" applyFill="true" applyBorder="true" applyFont="true">
      <alignment horizontal="left"/>
      <protection locked="true"/>
    </xf>
    <xf numFmtId="4" fontId="563" fillId="5" borderId="4" xfId="0" applyFill="true" applyBorder="true" applyFont="true" applyNumberFormat="true">
      <alignment horizontal="right"/>
      <protection locked="true"/>
    </xf>
    <xf numFmtId="0" fontId="564" fillId="5" borderId="4" xfId="0" applyFill="true" applyBorder="true" applyFont="true">
      <alignment horizontal="left"/>
      <protection locked="true"/>
    </xf>
    <xf numFmtId="4" fontId="565" fillId="5" borderId="4" xfId="0" applyFill="true" applyBorder="true" applyFont="true" applyNumberFormat="true">
      <alignment horizontal="right"/>
      <protection locked="true"/>
    </xf>
    <xf numFmtId="0" fontId="566" fillId="5" borderId="4" xfId="0" applyFill="true" applyBorder="true" applyFont="true">
      <alignment horizontal="left"/>
      <protection locked="true"/>
    </xf>
    <xf numFmtId="4" fontId="567" fillId="5" borderId="4" xfId="0" applyFill="true" applyBorder="true" applyFont="true" applyNumberFormat="true">
      <alignment horizontal="right"/>
      <protection locked="true"/>
    </xf>
    <xf numFmtId="0" fontId="568" fillId="5" borderId="4" xfId="0" applyFill="true" applyBorder="true" applyFont="true">
      <alignment horizontal="left"/>
      <protection locked="true"/>
    </xf>
    <xf numFmtId="4" fontId="569" fillId="5" borderId="4" xfId="0" applyFill="true" applyBorder="true" applyFont="true" applyNumberFormat="true">
      <alignment horizontal="right"/>
      <protection locked="true"/>
    </xf>
    <xf numFmtId="0" fontId="570" fillId="5" borderId="4" xfId="0" applyFill="true" applyBorder="true" applyFont="true">
      <alignment horizontal="left"/>
      <protection locked="true"/>
    </xf>
    <xf numFmtId="4" fontId="571" fillId="5" borderId="4" xfId="0" applyFill="true" applyBorder="true" applyFont="true" applyNumberFormat="true">
      <alignment horizontal="right"/>
      <protection locked="true"/>
    </xf>
    <xf numFmtId="0" fontId="572" fillId="5" borderId="4" xfId="0" applyFill="true" applyBorder="true" applyFont="true">
      <alignment horizontal="left"/>
      <protection locked="true"/>
    </xf>
    <xf numFmtId="4" fontId="573" fillId="5" borderId="4" xfId="0" applyFill="true" applyBorder="true" applyFont="true" applyNumberFormat="true">
      <alignment horizontal="right"/>
      <protection locked="true"/>
    </xf>
    <xf numFmtId="0" fontId="574" fillId="5" borderId="4" xfId="0" applyFill="true" applyBorder="true" applyFont="true">
      <alignment horizontal="left"/>
      <protection locked="true"/>
    </xf>
    <xf numFmtId="4" fontId="575" fillId="5" borderId="4" xfId="0" applyFill="true" applyBorder="true" applyFont="true" applyNumberFormat="true">
      <alignment horizontal="right"/>
      <protection locked="true"/>
    </xf>
    <xf numFmtId="0" fontId="576" fillId="5" borderId="4" xfId="0" applyFill="true" applyBorder="true" applyFont="true">
      <alignment horizontal="left"/>
      <protection locked="true"/>
    </xf>
    <xf numFmtId="4" fontId="577" fillId="5" borderId="4" xfId="0" applyFill="true" applyBorder="true" applyFont="true" applyNumberFormat="true">
      <alignment horizontal="right"/>
      <protection locked="true"/>
    </xf>
    <xf numFmtId="0" fontId="578" fillId="5" borderId="4" xfId="0" applyFill="true" applyBorder="true" applyFont="true">
      <alignment horizontal="left"/>
      <protection locked="true"/>
    </xf>
    <xf numFmtId="4" fontId="579" fillId="5" borderId="4" xfId="0" applyFill="true" applyBorder="true" applyFont="true" applyNumberFormat="true">
      <alignment horizontal="right"/>
      <protection locked="true"/>
    </xf>
    <xf numFmtId="0" fontId="580" fillId="5" borderId="4" xfId="0" applyFill="true" applyBorder="true" applyFont="true">
      <alignment horizontal="left"/>
      <protection locked="true"/>
    </xf>
    <xf numFmtId="4" fontId="581" fillId="5" borderId="4" xfId="0" applyFill="true" applyBorder="true" applyFont="true" applyNumberFormat="true">
      <alignment horizontal="right"/>
      <protection locked="true"/>
    </xf>
    <xf numFmtId="0" fontId="582" fillId="5" borderId="4" xfId="0" applyFill="true" applyBorder="true" applyFont="true">
      <alignment horizontal="left"/>
      <protection locked="true"/>
    </xf>
    <xf numFmtId="4" fontId="583" fillId="5" borderId="4" xfId="0" applyFill="true" applyBorder="true" applyFont="true" applyNumberFormat="true">
      <alignment horizontal="right"/>
      <protection locked="true"/>
    </xf>
    <xf numFmtId="0" fontId="584" fillId="5" borderId="4" xfId="0" applyFill="true" applyBorder="true" applyFont="true">
      <alignment horizontal="left"/>
      <protection locked="true"/>
    </xf>
    <xf numFmtId="4" fontId="585" fillId="5" borderId="4" xfId="0" applyFill="true" applyBorder="true" applyFont="true" applyNumberFormat="true">
      <alignment horizontal="right"/>
      <protection locked="true"/>
    </xf>
    <xf numFmtId="0" fontId="586" fillId="5" borderId="4" xfId="0" applyFill="true" applyBorder="true" applyFont="true">
      <alignment horizontal="left"/>
      <protection locked="true"/>
    </xf>
    <xf numFmtId="4" fontId="587" fillId="5" borderId="4" xfId="0" applyFill="true" applyBorder="true" applyFont="true" applyNumberFormat="true">
      <alignment horizontal="right"/>
      <protection locked="true"/>
    </xf>
    <xf numFmtId="0" fontId="588" fillId="5" borderId="4" xfId="0" applyFill="true" applyBorder="true" applyFont="true">
      <alignment horizontal="left"/>
      <protection locked="true"/>
    </xf>
    <xf numFmtId="4" fontId="589" fillId="5" borderId="4" xfId="0" applyFill="true" applyBorder="true" applyFont="true" applyNumberFormat="true">
      <alignment horizontal="right"/>
      <protection locked="true"/>
    </xf>
    <xf numFmtId="0" fontId="590" fillId="5" borderId="4" xfId="0" applyFill="true" applyBorder="true" applyFont="true">
      <alignment horizontal="left"/>
      <protection locked="true"/>
    </xf>
    <xf numFmtId="4" fontId="591" fillId="5" borderId="4" xfId="0" applyFill="true" applyBorder="true" applyFont="true" applyNumberFormat="true">
      <alignment horizontal="right"/>
      <protection locked="true"/>
    </xf>
    <xf numFmtId="0" fontId="592" fillId="5" borderId="4" xfId="0" applyFill="true" applyBorder="true" applyFont="true">
      <alignment horizontal="left"/>
      <protection locked="true"/>
    </xf>
    <xf numFmtId="4" fontId="593" fillId="5" borderId="4" xfId="0" applyFill="true" applyBorder="true" applyFont="true" applyNumberFormat="true">
      <alignment horizontal="right"/>
      <protection locked="true"/>
    </xf>
    <xf numFmtId="0" fontId="594" fillId="5" borderId="4" xfId="0" applyFill="true" applyBorder="true" applyFont="true">
      <alignment horizontal="left"/>
      <protection locked="true"/>
    </xf>
    <xf numFmtId="4" fontId="595" fillId="5" borderId="4" xfId="0" applyFill="true" applyBorder="true" applyFont="true" applyNumberFormat="true">
      <alignment horizontal="right"/>
      <protection locked="true"/>
    </xf>
    <xf numFmtId="0" fontId="596" fillId="5" borderId="4" xfId="0" applyFill="true" applyBorder="true" applyFont="true">
      <alignment horizontal="left"/>
      <protection locked="true"/>
    </xf>
    <xf numFmtId="4" fontId="597" fillId="5" borderId="4" xfId="0" applyFill="true" applyBorder="true" applyFont="true" applyNumberFormat="true">
      <alignment horizontal="right"/>
      <protection locked="true"/>
    </xf>
    <xf numFmtId="0" fontId="598" fillId="5" borderId="4" xfId="0" applyFill="true" applyBorder="true" applyFont="true">
      <alignment horizontal="left"/>
      <protection locked="true"/>
    </xf>
    <xf numFmtId="4" fontId="599" fillId="5" borderId="4" xfId="0" applyFill="true" applyBorder="true" applyFont="true" applyNumberFormat="true">
      <alignment horizontal="right"/>
      <protection locked="true"/>
    </xf>
    <xf numFmtId="0" fontId="600" fillId="5" borderId="4" xfId="0" applyFill="true" applyBorder="true" applyFont="true">
      <alignment horizontal="left"/>
      <protection locked="true"/>
    </xf>
    <xf numFmtId="4" fontId="601" fillId="5" borderId="4" xfId="0" applyFill="true" applyBorder="true" applyFont="true" applyNumberFormat="true">
      <alignment horizontal="right"/>
      <protection locked="true"/>
    </xf>
    <xf numFmtId="0" fontId="602" fillId="5" borderId="4" xfId="0" applyFill="true" applyBorder="true" applyFont="true">
      <alignment horizontal="left"/>
      <protection locked="true"/>
    </xf>
    <xf numFmtId="4" fontId="603" fillId="5" borderId="4" xfId="0" applyFill="true" applyBorder="true" applyFont="true" applyNumberFormat="true">
      <alignment horizontal="right"/>
      <protection locked="true"/>
    </xf>
    <xf numFmtId="0" fontId="604" fillId="5" borderId="4" xfId="0" applyFill="true" applyBorder="true" applyFont="true">
      <alignment horizontal="left"/>
      <protection locked="true"/>
    </xf>
    <xf numFmtId="4" fontId="605" fillId="5" borderId="4" xfId="0" applyFill="true" applyBorder="true" applyFont="true" applyNumberFormat="true">
      <alignment horizontal="right"/>
      <protection locked="true"/>
    </xf>
    <xf numFmtId="0" fontId="606" fillId="5" borderId="4" xfId="0" applyFill="true" applyBorder="true" applyFont="true">
      <alignment horizontal="left"/>
      <protection locked="true"/>
    </xf>
    <xf numFmtId="4" fontId="607" fillId="5" borderId="4" xfId="0" applyFill="true" applyBorder="true" applyFont="true" applyNumberFormat="true">
      <alignment horizontal="right"/>
      <protection locked="true"/>
    </xf>
    <xf numFmtId="0" fontId="608" fillId="5" borderId="4" xfId="0" applyFill="true" applyBorder="true" applyFont="true">
      <alignment horizontal="left"/>
      <protection locked="true"/>
    </xf>
    <xf numFmtId="4" fontId="609" fillId="5" borderId="4" xfId="0" applyFill="true" applyBorder="true" applyFont="true" applyNumberFormat="true">
      <alignment horizontal="right"/>
      <protection locked="true"/>
    </xf>
    <xf numFmtId="0" fontId="610" fillId="5" borderId="4" xfId="0" applyFill="true" applyBorder="true" applyFont="true">
      <alignment horizontal="left"/>
      <protection locked="true"/>
    </xf>
    <xf numFmtId="4" fontId="611" fillId="5" borderId="4" xfId="0" applyFill="true" applyBorder="true" applyFont="true" applyNumberFormat="true">
      <alignment horizontal="right"/>
      <protection locked="true"/>
    </xf>
    <xf numFmtId="0" fontId="612" fillId="5" borderId="4" xfId="0" applyFill="true" applyBorder="true" applyFont="true">
      <alignment horizontal="left"/>
      <protection locked="true"/>
    </xf>
    <xf numFmtId="4" fontId="613" fillId="5" borderId="4" xfId="0" applyFill="true" applyBorder="true" applyFont="true" applyNumberFormat="true">
      <alignment horizontal="right"/>
      <protection locked="true"/>
    </xf>
    <xf numFmtId="0" fontId="614" fillId="5" borderId="4" xfId="0" applyFill="true" applyBorder="true" applyFont="true">
      <alignment horizontal="left"/>
      <protection locked="true"/>
    </xf>
    <xf numFmtId="4" fontId="615" fillId="5" borderId="4" xfId="0" applyFill="true" applyBorder="true" applyFont="true" applyNumberFormat="true">
      <alignment horizontal="right"/>
      <protection locked="true"/>
    </xf>
    <xf numFmtId="0" fontId="616" fillId="5" borderId="4" xfId="0" applyFill="true" applyBorder="true" applyFont="true">
      <alignment horizontal="left"/>
      <protection locked="true"/>
    </xf>
    <xf numFmtId="4" fontId="617" fillId="5" borderId="4" xfId="0" applyFill="true" applyBorder="true" applyFont="true" applyNumberFormat="true">
      <alignment horizontal="right"/>
      <protection locked="true"/>
    </xf>
    <xf numFmtId="0" fontId="618" fillId="5" borderId="4" xfId="0" applyFill="true" applyBorder="true" applyFont="true">
      <alignment horizontal="left"/>
      <protection locked="true"/>
    </xf>
    <xf numFmtId="4" fontId="619" fillId="5" borderId="4" xfId="0" applyFill="true" applyBorder="true" applyFont="true" applyNumberFormat="true">
      <alignment horizontal="right"/>
      <protection locked="true"/>
    </xf>
    <xf numFmtId="0" fontId="620" fillId="5" borderId="4" xfId="0" applyFill="true" applyBorder="true" applyFont="true">
      <alignment horizontal="left"/>
      <protection locked="true"/>
    </xf>
    <xf numFmtId="4" fontId="621" fillId="5" borderId="4" xfId="0" applyFill="true" applyBorder="true" applyFont="true" applyNumberFormat="true">
      <alignment horizontal="right"/>
      <protection locked="true"/>
    </xf>
    <xf numFmtId="0" fontId="622" fillId="5" borderId="4" xfId="0" applyFill="true" applyBorder="true" applyFont="true">
      <alignment horizontal="left"/>
      <protection locked="true"/>
    </xf>
    <xf numFmtId="4" fontId="623" fillId="5" borderId="4" xfId="0" applyFill="true" applyBorder="true" applyFont="true" applyNumberFormat="true">
      <alignment horizontal="right"/>
      <protection locked="true"/>
    </xf>
    <xf numFmtId="0" fontId="624" fillId="5" borderId="4" xfId="0" applyFill="true" applyBorder="true" applyFont="true">
      <alignment horizontal="left"/>
      <protection locked="true"/>
    </xf>
    <xf numFmtId="4" fontId="625" fillId="5" borderId="4" xfId="0" applyFill="true" applyBorder="true" applyFont="true" applyNumberFormat="true">
      <alignment horizontal="right"/>
      <protection locked="true"/>
    </xf>
    <xf numFmtId="0" fontId="626" fillId="5" borderId="4" xfId="0" applyFill="true" applyBorder="true" applyFont="true">
      <alignment horizontal="left"/>
      <protection locked="true"/>
    </xf>
    <xf numFmtId="4" fontId="627" fillId="5" borderId="4" xfId="0" applyFill="true" applyBorder="true" applyFont="true" applyNumberFormat="true">
      <alignment horizontal="right"/>
      <protection locked="true"/>
    </xf>
    <xf numFmtId="0" fontId="628" fillId="5" borderId="4" xfId="0" applyFill="true" applyBorder="true" applyFont="true">
      <alignment horizontal="left"/>
      <protection locked="true"/>
    </xf>
    <xf numFmtId="4" fontId="629" fillId="5" borderId="4" xfId="0" applyFill="true" applyBorder="true" applyFont="true" applyNumberFormat="true">
      <alignment horizontal="right"/>
      <protection locked="true"/>
    </xf>
    <xf numFmtId="0" fontId="630" fillId="5" borderId="4" xfId="0" applyFill="true" applyBorder="true" applyFont="true">
      <alignment horizontal="left"/>
      <protection locked="true"/>
    </xf>
    <xf numFmtId="4" fontId="631" fillId="5" borderId="4" xfId="0" applyFill="true" applyBorder="true" applyFont="true" applyNumberFormat="true">
      <alignment horizontal="right"/>
      <protection locked="true"/>
    </xf>
    <xf numFmtId="0" fontId="632" fillId="5" borderId="4" xfId="0" applyFill="true" applyBorder="true" applyFont="true">
      <alignment horizontal="left"/>
      <protection locked="true"/>
    </xf>
    <xf numFmtId="4" fontId="633" fillId="5" borderId="4" xfId="0" applyFill="true" applyBorder="true" applyFont="true" applyNumberFormat="true">
      <alignment horizontal="right"/>
      <protection locked="true"/>
    </xf>
    <xf numFmtId="0" fontId="634" fillId="5" borderId="4" xfId="0" applyFill="true" applyBorder="true" applyFont="true">
      <alignment horizontal="left"/>
      <protection locked="true"/>
    </xf>
    <xf numFmtId="4" fontId="635" fillId="5" borderId="4" xfId="0" applyFill="true" applyBorder="true" applyFont="true" applyNumberFormat="true">
      <alignment horizontal="right"/>
      <protection locked="true"/>
    </xf>
    <xf numFmtId="0" fontId="636" fillId="5" borderId="4" xfId="0" applyFill="true" applyBorder="true" applyFont="true">
      <alignment horizontal="left"/>
      <protection locked="true"/>
    </xf>
    <xf numFmtId="4" fontId="637" fillId="5" borderId="4" xfId="0" applyFill="true" applyBorder="true" applyFont="true" applyNumberFormat="true">
      <alignment horizontal="right"/>
      <protection locked="true"/>
    </xf>
    <xf numFmtId="0" fontId="638" fillId="5" borderId="4" xfId="0" applyFill="true" applyBorder="true" applyFont="true">
      <alignment horizontal="left"/>
      <protection locked="true"/>
    </xf>
    <xf numFmtId="4" fontId="639" fillId="5" borderId="4" xfId="0" applyFill="true" applyBorder="true" applyFont="true" applyNumberFormat="true">
      <alignment horizontal="right"/>
      <protection locked="true"/>
    </xf>
    <xf numFmtId="0" fontId="640" fillId="5" borderId="4" xfId="0" applyFill="true" applyBorder="true" applyFont="true">
      <alignment horizontal="left"/>
      <protection locked="true"/>
    </xf>
    <xf numFmtId="4" fontId="641" fillId="5" borderId="4" xfId="0" applyFill="true" applyBorder="true" applyFont="true" applyNumberFormat="true">
      <alignment horizontal="right"/>
      <protection locked="true"/>
    </xf>
    <xf numFmtId="0" fontId="642" fillId="5" borderId="4" xfId="0" applyFill="true" applyBorder="true" applyFont="true">
      <alignment horizontal="left"/>
      <protection locked="true"/>
    </xf>
    <xf numFmtId="4" fontId="643" fillId="5" borderId="4" xfId="0" applyFill="true" applyBorder="true" applyFont="true" applyNumberFormat="true">
      <alignment horizontal="right"/>
      <protection locked="true"/>
    </xf>
    <xf numFmtId="0" fontId="644" fillId="5" borderId="4" xfId="0" applyFill="true" applyBorder="true" applyFont="true">
      <alignment horizontal="left"/>
      <protection locked="true"/>
    </xf>
    <xf numFmtId="4" fontId="645" fillId="5" borderId="4" xfId="0" applyFill="true" applyBorder="true" applyFont="true" applyNumberFormat="true">
      <alignment horizontal="right"/>
      <protection locked="true"/>
    </xf>
    <xf numFmtId="0" fontId="646" fillId="5" borderId="4" xfId="0" applyFill="true" applyBorder="true" applyFont="true">
      <alignment horizontal="left"/>
      <protection locked="true"/>
    </xf>
    <xf numFmtId="4" fontId="647" fillId="5" borderId="4" xfId="0" applyFill="true" applyBorder="true" applyFont="true" applyNumberFormat="true">
      <alignment horizontal="right"/>
      <protection locked="true"/>
    </xf>
    <xf numFmtId="0" fontId="648" fillId="5" borderId="4" xfId="0" applyFill="true" applyBorder="true" applyFont="true">
      <alignment horizontal="left"/>
      <protection locked="true"/>
    </xf>
    <xf numFmtId="4" fontId="649" fillId="5" borderId="4" xfId="0" applyFill="true" applyBorder="true" applyFont="true" applyNumberFormat="true">
      <alignment horizontal="right"/>
      <protection locked="true"/>
    </xf>
    <xf numFmtId="0" fontId="650" fillId="5" borderId="4" xfId="0" applyFill="true" applyBorder="true" applyFont="true">
      <alignment horizontal="left"/>
      <protection locked="true"/>
    </xf>
    <xf numFmtId="4" fontId="651" fillId="5" borderId="4" xfId="0" applyFill="true" applyBorder="true" applyFont="true" applyNumberFormat="true">
      <alignment horizontal="right"/>
      <protection locked="true"/>
    </xf>
    <xf numFmtId="0" fontId="652" fillId="5" borderId="4" xfId="0" applyFill="true" applyBorder="true" applyFont="true">
      <alignment horizontal="left"/>
      <protection locked="true"/>
    </xf>
    <xf numFmtId="4" fontId="653" fillId="5" borderId="4" xfId="0" applyFill="true" applyBorder="true" applyFont="true" applyNumberFormat="true">
      <alignment horizontal="right"/>
      <protection locked="true"/>
    </xf>
    <xf numFmtId="0" fontId="654" fillId="5" borderId="4" xfId="0" applyFill="true" applyBorder="true" applyFont="true">
      <alignment horizontal="left"/>
      <protection locked="true"/>
    </xf>
    <xf numFmtId="4" fontId="655" fillId="5" borderId="4" xfId="0" applyFill="true" applyBorder="true" applyFont="true" applyNumberFormat="true">
      <alignment horizontal="right"/>
      <protection locked="true"/>
    </xf>
    <xf numFmtId="0" fontId="656" fillId="5" borderId="4" xfId="0" applyFill="true" applyBorder="true" applyFont="true">
      <alignment horizontal="left"/>
      <protection locked="true"/>
    </xf>
    <xf numFmtId="4" fontId="657" fillId="5" borderId="4" xfId="0" applyFill="true" applyBorder="true" applyFont="true" applyNumberFormat="true">
      <alignment horizontal="right"/>
      <protection locked="true"/>
    </xf>
    <xf numFmtId="0" fontId="658" fillId="5" borderId="4" xfId="0" applyFill="true" applyBorder="true" applyFont="true">
      <alignment horizontal="left"/>
      <protection locked="true"/>
    </xf>
    <xf numFmtId="4" fontId="659" fillId="5" borderId="4" xfId="0" applyFill="true" applyBorder="true" applyFont="true" applyNumberFormat="true">
      <alignment horizontal="right"/>
      <protection locked="true"/>
    </xf>
    <xf numFmtId="0" fontId="660" fillId="5" borderId="4" xfId="0" applyFill="true" applyBorder="true" applyFont="true">
      <alignment horizontal="left"/>
      <protection locked="true"/>
    </xf>
    <xf numFmtId="4" fontId="661" fillId="5" borderId="4" xfId="0" applyFill="true" applyBorder="true" applyFont="true" applyNumberFormat="true">
      <alignment horizontal="right"/>
      <protection locked="true"/>
    </xf>
    <xf numFmtId="0" fontId="662" fillId="5" borderId="4" xfId="0" applyFill="true" applyBorder="true" applyFont="true">
      <alignment horizontal="left"/>
      <protection locked="true"/>
    </xf>
    <xf numFmtId="4" fontId="663" fillId="5" borderId="4" xfId="0" applyFill="true" applyBorder="true" applyFont="true" applyNumberFormat="true">
      <alignment horizontal="right"/>
      <protection locked="true"/>
    </xf>
    <xf numFmtId="0" fontId="664" fillId="5" borderId="4" xfId="0" applyFill="true" applyBorder="true" applyFont="true">
      <alignment horizontal="left"/>
      <protection locked="true"/>
    </xf>
    <xf numFmtId="4" fontId="665" fillId="5" borderId="4" xfId="0" applyFill="true" applyBorder="true" applyFont="true" applyNumberFormat="true">
      <alignment horizontal="right"/>
      <protection locked="true"/>
    </xf>
    <xf numFmtId="0" fontId="666" fillId="5" borderId="4" xfId="0" applyFill="true" applyBorder="true" applyFont="true">
      <alignment horizontal="left"/>
      <protection locked="true"/>
    </xf>
    <xf numFmtId="4" fontId="667" fillId="5" borderId="4" xfId="0" applyFill="true" applyBorder="true" applyFont="true" applyNumberFormat="true">
      <alignment horizontal="right"/>
      <protection locked="true"/>
    </xf>
    <xf numFmtId="4" fontId="668" fillId="5" borderId="4" xfId="0" applyFill="true" applyBorder="true" applyFont="true" applyNumberFormat="true">
      <alignment horizontal="right"/>
      <protection locked="true"/>
    </xf>
    <xf numFmtId="0" fontId="669" fillId="0" borderId="0" xfId="0" applyFont="true">
      <alignment horizontal="left" vertical="top"/>
      <protection locked="true"/>
    </xf>
    <xf numFmtId="165" fontId="670" fillId="0" borderId="0" xfId="0" applyFont="true" applyNumberFormat="true">
      <alignment horizontal="left" vertical="top"/>
      <protection locked="true"/>
    </xf>
    <xf numFmtId="168" fontId="671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672" fillId="5" borderId="4" xfId="0" applyFill="true" applyBorder="true" applyFont="true">
      <alignment horizontal="left"/>
      <protection locked="true"/>
    </xf>
    <xf numFmtId="0" fontId="673" fillId="5" borderId="4" xfId="0" applyFill="true" applyBorder="true" applyFont="true">
      <alignment horizontal="left"/>
      <protection locked="true"/>
    </xf>
    <xf numFmtId="0" fontId="674" fillId="5" borderId="4" xfId="0" applyFill="true" applyBorder="true" applyFont="true">
      <alignment horizontal="left"/>
      <protection locked="true"/>
    </xf>
    <xf numFmtId="0" fontId="675" fillId="5" borderId="4" xfId="0" applyFill="true" applyBorder="true" applyFont="true">
      <alignment horizontal="left"/>
      <protection locked="true"/>
    </xf>
    <xf numFmtId="0" fontId="676" fillId="5" borderId="4" xfId="0" applyFill="true" applyBorder="true" applyFont="true">
      <alignment horizontal="left"/>
      <protection locked="true"/>
    </xf>
    <xf numFmtId="0" fontId="677" fillId="5" borderId="4" xfId="0" applyFill="true" applyBorder="true" applyFont="true">
      <alignment horizontal="left"/>
      <protection locked="true"/>
    </xf>
    <xf numFmtId="0" fontId="678" fillId="5" borderId="4" xfId="0" applyFill="true" applyBorder="true" applyFont="true">
      <alignment horizontal="left"/>
      <protection locked="true"/>
    </xf>
    <xf numFmtId="0" fontId="679" fillId="5" borderId="4" xfId="0" applyFill="true" applyBorder="true" applyFont="true">
      <alignment horizontal="left"/>
      <protection locked="true"/>
    </xf>
    <xf numFmtId="0" fontId="680" fillId="5" borderId="4" xfId="0" applyFill="true" applyBorder="true" applyFont="true">
      <alignment horizontal="left"/>
      <protection locked="true"/>
    </xf>
    <xf numFmtId="0" fontId="681" fillId="0" borderId="4" xfId="0" applyBorder="true" applyFont="true">
      <alignment horizontal="left" vertical="top"/>
      <protection locked="true"/>
    </xf>
    <xf numFmtId="4" fontId="682" fillId="0" borderId="4" xfId="0" applyBorder="true" applyFont="true" applyNumberFormat="true">
      <alignment horizontal="right" vertical="top"/>
      <protection locked="true"/>
    </xf>
    <xf numFmtId="4" fontId="683" fillId="0" borderId="4" xfId="0" applyBorder="true" applyFont="true" applyNumberFormat="true">
      <alignment horizontal="right" vertical="top"/>
      <protection locked="true"/>
    </xf>
    <xf numFmtId="4" fontId="684" fillId="3" borderId="4" xfId="0" applyFill="true" applyBorder="true" applyFont="true" applyNumberFormat="true">
      <alignment vertical="top"/>
      <protection locked="false"/>
    </xf>
    <xf numFmtId="0" fontId="685" fillId="0" borderId="4" xfId="0" applyBorder="true" applyFont="true">
      <alignment horizontal="left" vertical="top"/>
      <protection locked="true"/>
    </xf>
    <xf numFmtId="0" fontId="686" fillId="0" borderId="4" xfId="0" applyBorder="true" applyFont="true">
      <alignment horizontal="left" vertical="top"/>
      <protection locked="true"/>
    </xf>
    <xf numFmtId="0" fontId="687" fillId="0" borderId="4" xfId="0" applyBorder="true" applyFont="true">
      <alignment horizontal="left" vertical="top"/>
      <protection locked="true"/>
    </xf>
    <xf numFmtId="0" fontId="688" fillId="0" borderId="4" xfId="0" applyBorder="true" applyFont="true">
      <alignment horizontal="left" vertical="top"/>
      <protection locked="true"/>
    </xf>
    <xf numFmtId="0" fontId="689" fillId="0" borderId="4" xfId="0" applyBorder="true" applyFont="true">
      <alignment horizontal="left" vertical="top"/>
      <protection locked="true"/>
    </xf>
    <xf numFmtId="0" fontId="690" fillId="0" borderId="0" xfId="0" applyFont="true"/>
    <xf numFmtId="0" fontId="691" fillId="0" borderId="4" xfId="0" applyBorder="true" applyFont="true">
      <alignment horizontal="left" vertical="top"/>
      <protection locked="true"/>
    </xf>
    <xf numFmtId="4" fontId="692" fillId="0" borderId="4" xfId="0" applyBorder="true" applyFont="true" applyNumberFormat="true">
      <alignment horizontal="right" vertical="top"/>
      <protection locked="true"/>
    </xf>
    <xf numFmtId="4" fontId="693" fillId="0" borderId="4" xfId="0" applyBorder="true" applyFont="true" applyNumberFormat="true">
      <alignment horizontal="right" vertical="top"/>
      <protection locked="true"/>
    </xf>
    <xf numFmtId="4" fontId="694" fillId="3" borderId="4" xfId="0" applyFill="true" applyBorder="true" applyFont="true" applyNumberFormat="true">
      <alignment vertical="top"/>
      <protection locked="false"/>
    </xf>
    <xf numFmtId="0" fontId="695" fillId="0" borderId="4" xfId="0" applyBorder="true" applyFont="true">
      <alignment horizontal="left" vertical="top"/>
      <protection locked="true"/>
    </xf>
    <xf numFmtId="0" fontId="696" fillId="0" borderId="4" xfId="0" applyBorder="true" applyFont="true">
      <alignment horizontal="left" vertical="top"/>
      <protection locked="true"/>
    </xf>
    <xf numFmtId="0" fontId="697" fillId="0" borderId="4" xfId="0" applyBorder="true" applyFont="true">
      <alignment horizontal="left" vertical="top"/>
      <protection locked="true"/>
    </xf>
    <xf numFmtId="0" fontId="698" fillId="0" borderId="4" xfId="0" applyBorder="true" applyFont="true">
      <alignment horizontal="left" vertical="top"/>
      <protection locked="true"/>
    </xf>
    <xf numFmtId="0" fontId="699" fillId="0" borderId="4" xfId="0" applyBorder="true" applyFont="true">
      <alignment horizontal="left" vertical="top"/>
      <protection locked="true"/>
    </xf>
    <xf numFmtId="0" fontId="700" fillId="0" borderId="0" xfId="0" applyFont="true"/>
    <xf numFmtId="0" fontId="701" fillId="0" borderId="4" xfId="0" applyBorder="true" applyFont="true">
      <alignment horizontal="left" vertical="top"/>
      <protection locked="true"/>
    </xf>
    <xf numFmtId="4" fontId="702" fillId="0" borderId="4" xfId="0" applyBorder="true" applyFont="true" applyNumberFormat="true">
      <alignment horizontal="right" vertical="top"/>
      <protection locked="true"/>
    </xf>
    <xf numFmtId="4" fontId="703" fillId="0" borderId="4" xfId="0" applyBorder="true" applyFont="true" applyNumberFormat="true">
      <alignment horizontal="right" vertical="top"/>
      <protection locked="true"/>
    </xf>
    <xf numFmtId="4" fontId="704" fillId="3" borderId="4" xfId="0" applyFill="true" applyBorder="true" applyFont="true" applyNumberFormat="true">
      <alignment vertical="top"/>
      <protection locked="false"/>
    </xf>
    <xf numFmtId="0" fontId="705" fillId="0" borderId="4" xfId="0" applyBorder="true" applyFont="true">
      <alignment horizontal="left" vertical="top"/>
      <protection locked="true"/>
    </xf>
    <xf numFmtId="0" fontId="706" fillId="0" borderId="4" xfId="0" applyBorder="true" applyFont="true">
      <alignment horizontal="left" vertical="top"/>
      <protection locked="true"/>
    </xf>
    <xf numFmtId="0" fontId="707" fillId="0" borderId="4" xfId="0" applyBorder="true" applyFont="true">
      <alignment horizontal="left" vertical="top"/>
      <protection locked="true"/>
    </xf>
    <xf numFmtId="0" fontId="708" fillId="0" borderId="4" xfId="0" applyBorder="true" applyFont="true">
      <alignment horizontal="left" vertical="top"/>
      <protection locked="true"/>
    </xf>
    <xf numFmtId="0" fontId="709" fillId="0" borderId="4" xfId="0" applyBorder="true" applyFont="true">
      <alignment horizontal="left" vertical="top"/>
      <protection locked="true"/>
    </xf>
    <xf numFmtId="0" fontId="710" fillId="0" borderId="0" xfId="0" applyFont="true"/>
    <xf numFmtId="0" fontId="711" fillId="0" borderId="4" xfId="0" applyBorder="true" applyFont="true">
      <alignment horizontal="left" vertical="top"/>
      <protection locked="true"/>
    </xf>
    <xf numFmtId="4" fontId="712" fillId="0" borderId="4" xfId="0" applyBorder="true" applyFont="true" applyNumberFormat="true">
      <alignment horizontal="right" vertical="top"/>
      <protection locked="true"/>
    </xf>
    <xf numFmtId="4" fontId="713" fillId="0" borderId="4" xfId="0" applyBorder="true" applyFont="true" applyNumberFormat="true">
      <alignment horizontal="right" vertical="top"/>
      <protection locked="true"/>
    </xf>
    <xf numFmtId="4" fontId="714" fillId="3" borderId="4" xfId="0" applyFill="true" applyBorder="true" applyFont="true" applyNumberFormat="true">
      <alignment vertical="top"/>
      <protection locked="false"/>
    </xf>
    <xf numFmtId="0" fontId="715" fillId="0" borderId="4" xfId="0" applyBorder="true" applyFont="true">
      <alignment horizontal="left" vertical="top"/>
      <protection locked="true"/>
    </xf>
    <xf numFmtId="0" fontId="716" fillId="0" borderId="4" xfId="0" applyBorder="true" applyFont="true">
      <alignment horizontal="left" vertical="top"/>
      <protection locked="true"/>
    </xf>
    <xf numFmtId="0" fontId="717" fillId="0" borderId="4" xfId="0" applyBorder="true" applyFont="true">
      <alignment horizontal="left" vertical="top"/>
      <protection locked="true"/>
    </xf>
    <xf numFmtId="0" fontId="718" fillId="0" borderId="4" xfId="0" applyBorder="true" applyFont="true">
      <alignment horizontal="left" vertical="top"/>
      <protection locked="true"/>
    </xf>
    <xf numFmtId="0" fontId="719" fillId="0" borderId="4" xfId="0" applyBorder="true" applyFont="true">
      <alignment horizontal="left" vertical="top"/>
      <protection locked="true"/>
    </xf>
    <xf numFmtId="0" fontId="720" fillId="0" borderId="0" xfId="0" applyFont="true"/>
    <xf numFmtId="0" fontId="721" fillId="0" borderId="4" xfId="0" applyBorder="true" applyFont="true">
      <alignment horizontal="left" vertical="top"/>
      <protection locked="true"/>
    </xf>
    <xf numFmtId="4" fontId="722" fillId="0" borderId="4" xfId="0" applyBorder="true" applyFont="true" applyNumberFormat="true">
      <alignment horizontal="right" vertical="top"/>
      <protection locked="true"/>
    </xf>
    <xf numFmtId="4" fontId="723" fillId="0" borderId="4" xfId="0" applyBorder="true" applyFont="true" applyNumberFormat="true">
      <alignment horizontal="right" vertical="top"/>
      <protection locked="true"/>
    </xf>
    <xf numFmtId="4" fontId="724" fillId="3" borderId="4" xfId="0" applyFill="true" applyBorder="true" applyFont="true" applyNumberFormat="true">
      <alignment vertical="top"/>
      <protection locked="false"/>
    </xf>
    <xf numFmtId="0" fontId="725" fillId="0" borderId="4" xfId="0" applyBorder="true" applyFont="true">
      <alignment horizontal="left" vertical="top"/>
      <protection locked="true"/>
    </xf>
    <xf numFmtId="0" fontId="726" fillId="0" borderId="4" xfId="0" applyBorder="true" applyFont="true">
      <alignment horizontal="left" vertical="top"/>
      <protection locked="true"/>
    </xf>
    <xf numFmtId="0" fontId="727" fillId="0" borderId="4" xfId="0" applyBorder="true" applyFont="true">
      <alignment horizontal="left" vertical="top"/>
      <protection locked="true"/>
    </xf>
    <xf numFmtId="0" fontId="728" fillId="0" borderId="4" xfId="0" applyBorder="true" applyFont="true">
      <alignment horizontal="left" vertical="top"/>
      <protection locked="true"/>
    </xf>
    <xf numFmtId="0" fontId="729" fillId="0" borderId="4" xfId="0" applyBorder="true" applyFont="true">
      <alignment horizontal="left" vertical="top"/>
      <protection locked="true"/>
    </xf>
    <xf numFmtId="0" fontId="730" fillId="0" borderId="0" xfId="0" applyFont="true"/>
    <xf numFmtId="0" fontId="731" fillId="0" borderId="4" xfId="0" applyBorder="true" applyFont="true">
      <alignment horizontal="left" vertical="top"/>
      <protection locked="true"/>
    </xf>
    <xf numFmtId="4" fontId="732" fillId="0" borderId="4" xfId="0" applyBorder="true" applyFont="true" applyNumberFormat="true">
      <alignment horizontal="right" vertical="top"/>
      <protection locked="true"/>
    </xf>
    <xf numFmtId="4" fontId="733" fillId="0" borderId="4" xfId="0" applyBorder="true" applyFont="true" applyNumberFormat="true">
      <alignment horizontal="right" vertical="top"/>
      <protection locked="true"/>
    </xf>
    <xf numFmtId="4" fontId="734" fillId="0" borderId="4" xfId="0" applyBorder="true" applyFont="true" applyNumberFormat="true">
      <alignment horizontal="right" vertical="top"/>
      <protection locked="true"/>
    </xf>
    <xf numFmtId="0" fontId="735" fillId="0" borderId="4" xfId="0" applyBorder="true" applyFont="true">
      <alignment horizontal="left" vertical="top"/>
      <protection locked="true"/>
    </xf>
    <xf numFmtId="0" fontId="736" fillId="0" borderId="4" xfId="0" applyBorder="true" applyFont="true">
      <alignment horizontal="left" vertical="top"/>
      <protection locked="true"/>
    </xf>
    <xf numFmtId="0" fontId="737" fillId="0" borderId="4" xfId="0" applyBorder="true" applyFont="true">
      <alignment horizontal="left" vertical="top"/>
      <protection locked="true"/>
    </xf>
    <xf numFmtId="0" fontId="738" fillId="0" borderId="4" xfId="0" applyBorder="true" applyFont="true">
      <alignment horizontal="left" vertical="top"/>
      <protection locked="true"/>
    </xf>
    <xf numFmtId="0" fontId="739" fillId="0" borderId="4" xfId="0" applyBorder="true" applyFont="true">
      <alignment horizontal="left" vertical="top"/>
      <protection locked="true"/>
    </xf>
    <xf numFmtId="0" fontId="740" fillId="0" borderId="0" xfId="0" applyFont="true"/>
    <xf numFmtId="0" fontId="741" fillId="0" borderId="4" xfId="0" applyBorder="true" applyFont="true">
      <alignment horizontal="left" vertical="top"/>
      <protection locked="true"/>
    </xf>
    <xf numFmtId="4" fontId="742" fillId="0" borderId="4" xfId="0" applyBorder="true" applyFont="true" applyNumberFormat="true">
      <alignment horizontal="right" vertical="top"/>
      <protection locked="true"/>
    </xf>
    <xf numFmtId="0" fontId="743" fillId="0" borderId="4" xfId="0" applyBorder="true" applyFont="true">
      <alignment horizontal="left" vertical="top"/>
      <protection locked="true"/>
    </xf>
    <xf numFmtId="0" fontId="744" fillId="0" borderId="4" xfId="0" applyBorder="true" applyFont="true">
      <alignment horizontal="left" vertical="top"/>
      <protection locked="true"/>
    </xf>
    <xf numFmtId="0" fontId="745" fillId="0" borderId="4" xfId="0" applyBorder="true" applyFont="true">
      <alignment horizontal="left" vertical="top"/>
      <protection locked="true"/>
    </xf>
    <xf numFmtId="4" fontId="746" fillId="3" borderId="4" xfId="0" applyFill="true" applyBorder="true" applyNumberFormat="true" applyFont="true">
      <alignment vertical="top" horizontal="right"/>
      <protection locked="false"/>
    </xf>
    <xf numFmtId="0" fontId="747" fillId="0" borderId="0" xfId="0" applyFont="true"/>
    <xf numFmtId="0" fontId="748" fillId="0" borderId="4" xfId="0" applyBorder="true" applyFont="true">
      <alignment horizontal="left" vertical="top"/>
      <protection locked="true"/>
    </xf>
    <xf numFmtId="0" fontId="749" fillId="0" borderId="4" xfId="0" applyBorder="true" applyFont="true">
      <alignment horizontal="left" vertical="top"/>
      <protection locked="true"/>
    </xf>
    <xf numFmtId="0" fontId="750" fillId="0" borderId="4" xfId="0" applyBorder="true" applyFont="true">
      <alignment horizontal="left" vertical="top"/>
      <protection locked="true"/>
    </xf>
    <xf numFmtId="4" fontId="751" fillId="3" borderId="4" xfId="0" applyFill="true" applyBorder="true" applyNumberFormat="true" applyFont="true">
      <alignment vertical="top" horizontal="right"/>
      <protection locked="false"/>
    </xf>
    <xf numFmtId="0" fontId="752" fillId="0" borderId="0" xfId="0" applyFont="true"/>
    <xf numFmtId="0" fontId="753" fillId="0" borderId="4" xfId="0" applyBorder="true" applyFont="true">
      <alignment horizontal="left" vertical="top"/>
      <protection locked="true"/>
    </xf>
    <xf numFmtId="0" fontId="754" fillId="0" borderId="4" xfId="0" applyBorder="true" applyFont="true">
      <alignment horizontal="left" vertical="top"/>
      <protection locked="true"/>
    </xf>
    <xf numFmtId="0" fontId="755" fillId="0" borderId="4" xfId="0" applyBorder="true" applyFont="true">
      <alignment horizontal="left" vertical="top"/>
      <protection locked="true"/>
    </xf>
    <xf numFmtId="4" fontId="756" fillId="3" borderId="4" xfId="0" applyFill="true" applyBorder="true" applyNumberFormat="true" applyFont="true">
      <alignment vertical="top" horizontal="right"/>
      <protection locked="false"/>
    </xf>
    <xf numFmtId="0" fontId="757" fillId="0" borderId="4" xfId="0" applyBorder="true" applyFont="true">
      <alignment horizontal="left" vertical="top"/>
      <protection locked="true"/>
    </xf>
    <xf numFmtId="0" fontId="758" fillId="0" borderId="4" xfId="0" applyBorder="true" applyFont="true">
      <alignment horizontal="left" vertical="top"/>
      <protection locked="true"/>
    </xf>
    <xf numFmtId="0" fontId="759" fillId="0" borderId="4" xfId="0" applyBorder="true" applyFont="true">
      <alignment horizontal="left" vertical="top"/>
      <protection locked="true"/>
    </xf>
    <xf numFmtId="4" fontId="760" fillId="5" borderId="4" xfId="0" applyFill="true" applyBorder="true" applyFont="true" applyNumberFormat="true">
      <alignment horizontal="right"/>
      <protection locked="true"/>
    </xf>
    <xf numFmtId="0" fontId="761" fillId="0" borderId="0" xfId="0" applyFont="true"/>
    <xf numFmtId="0" fontId="762" fillId="0" borderId="4" xfId="0" applyBorder="true" applyFont="true">
      <alignment horizontal="left" vertical="top"/>
      <protection locked="true"/>
    </xf>
    <xf numFmtId="0" fontId="763" fillId="0" borderId="4" xfId="0" applyBorder="true" applyFont="true">
      <alignment horizontal="left" vertical="top"/>
      <protection locked="true"/>
    </xf>
    <xf numFmtId="0" fontId="764" fillId="0" borderId="4" xfId="0" applyBorder="true" applyFont="true">
      <alignment horizontal="left" vertical="top"/>
      <protection locked="true"/>
    </xf>
    <xf numFmtId="4" fontId="765" fillId="3" borderId="4" xfId="0" applyFill="true" applyBorder="true" applyNumberFormat="true" applyFont="true">
      <alignment vertical="top" horizontal="right"/>
      <protection locked="false"/>
    </xf>
    <xf numFmtId="0" fontId="766" fillId="0" borderId="5" xfId="0" applyFont="true" applyBorder="true">
      <alignment horizontal="center" vertical="top"/>
      <protection locked="true"/>
    </xf>
    <xf numFmtId="166" fontId="767" fillId="0" borderId="0" xfId="0" applyFont="true" applyNumberFormat="true">
      <alignment horizontal="center" vertical="top"/>
      <protection locked="true"/>
    </xf>
    <xf numFmtId="0" fontId="768" fillId="0" borderId="0" xfId="0" applyFont="true">
      <alignment horizontal="left" vertical="top"/>
      <protection locked="true"/>
    </xf>
    <xf numFmtId="165" fontId="769" fillId="0" borderId="0" xfId="0" applyFont="true" applyNumberFormat="true">
      <alignment horizontal="left" vertical="top"/>
      <protection locked="true"/>
    </xf>
    <xf numFmtId="168" fontId="770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771" fillId="5" borderId="4" xfId="0" applyFill="true" applyBorder="true" applyFont="true">
      <alignment horizontal="left"/>
      <protection locked="true"/>
    </xf>
    <xf numFmtId="0" fontId="772" fillId="5" borderId="4" xfId="0" applyFill="true" applyBorder="true" applyFont="true">
      <alignment horizontal="left"/>
      <protection locked="true"/>
    </xf>
    <xf numFmtId="0" fontId="773" fillId="5" borderId="4" xfId="0" applyFill="true" applyBorder="true" applyFont="true">
      <alignment horizontal="left"/>
      <protection locked="true"/>
    </xf>
    <xf numFmtId="0" fontId="774" fillId="5" borderId="4" xfId="0" applyFill="true" applyBorder="true" applyFont="true">
      <alignment horizontal="left"/>
      <protection locked="true"/>
    </xf>
    <xf numFmtId="0" fontId="775" fillId="5" borderId="4" xfId="0" applyFill="true" applyBorder="true" applyFont="true">
      <alignment horizontal="left"/>
      <protection locked="true"/>
    </xf>
    <xf numFmtId="0" fontId="776" fillId="5" borderId="4" xfId="0" applyFill="true" applyBorder="true" applyFont="true">
      <alignment horizontal="left"/>
      <protection locked="true"/>
    </xf>
    <xf numFmtId="0" fontId="777" fillId="5" borderId="4" xfId="0" applyFill="true" applyBorder="true" applyFont="true">
      <alignment horizontal="left"/>
      <protection locked="true"/>
    </xf>
    <xf numFmtId="0" fontId="778" fillId="5" borderId="4" xfId="0" applyFill="true" applyBorder="true" applyFont="true">
      <alignment horizontal="left"/>
      <protection locked="true"/>
    </xf>
    <xf numFmtId="0" fontId="779" fillId="5" borderId="4" xfId="0" applyFill="true" applyBorder="true" applyFont="true">
      <alignment horizontal="left"/>
      <protection locked="true"/>
    </xf>
    <xf numFmtId="0" fontId="780" fillId="0" borderId="4" xfId="0" applyBorder="true" applyFont="true">
      <alignment horizontal="left" vertical="top"/>
      <protection locked="true"/>
    </xf>
    <xf numFmtId="4" fontId="781" fillId="0" borderId="4" xfId="0" applyBorder="true" applyFont="true" applyNumberFormat="true">
      <alignment horizontal="right" vertical="top"/>
      <protection locked="true"/>
    </xf>
    <xf numFmtId="4" fontId="782" fillId="0" borderId="4" xfId="0" applyBorder="true" applyFont="true" applyNumberFormat="true">
      <alignment horizontal="right" vertical="top"/>
      <protection locked="true"/>
    </xf>
    <xf numFmtId="4" fontId="783" fillId="3" borderId="4" xfId="0" applyFill="true" applyBorder="true" applyFont="true" applyNumberFormat="true">
      <alignment vertical="top"/>
      <protection locked="false"/>
    </xf>
    <xf numFmtId="0" fontId="784" fillId="0" borderId="4" xfId="0" applyBorder="true" applyFont="true">
      <alignment horizontal="left" vertical="top"/>
      <protection locked="true"/>
    </xf>
    <xf numFmtId="0" fontId="785" fillId="0" borderId="4" xfId="0" applyBorder="true" applyFont="true">
      <alignment horizontal="left" vertical="top"/>
      <protection locked="true"/>
    </xf>
    <xf numFmtId="0" fontId="786" fillId="0" borderId="4" xfId="0" applyBorder="true" applyFont="true">
      <alignment horizontal="left" vertical="top"/>
      <protection locked="true"/>
    </xf>
    <xf numFmtId="0" fontId="787" fillId="0" borderId="4" xfId="0" applyBorder="true" applyFont="true">
      <alignment horizontal="left" vertical="top"/>
      <protection locked="true"/>
    </xf>
    <xf numFmtId="0" fontId="788" fillId="0" borderId="4" xfId="0" applyBorder="true" applyFont="true">
      <alignment horizontal="left" vertical="top"/>
      <protection locked="true"/>
    </xf>
    <xf numFmtId="0" fontId="789" fillId="0" borderId="0" xfId="0" applyFont="true"/>
    <xf numFmtId="0" fontId="790" fillId="0" borderId="4" xfId="0" applyBorder="true" applyFont="true">
      <alignment horizontal="left" vertical="top"/>
      <protection locked="true"/>
    </xf>
    <xf numFmtId="4" fontId="791" fillId="0" borderId="4" xfId="0" applyBorder="true" applyFont="true" applyNumberFormat="true">
      <alignment horizontal="right" vertical="top"/>
      <protection locked="true"/>
    </xf>
    <xf numFmtId="4" fontId="792" fillId="0" borderId="4" xfId="0" applyBorder="true" applyFont="true" applyNumberFormat="true">
      <alignment horizontal="right" vertical="top"/>
      <protection locked="true"/>
    </xf>
    <xf numFmtId="4" fontId="793" fillId="3" borderId="4" xfId="0" applyFill="true" applyBorder="true" applyFont="true" applyNumberFormat="true">
      <alignment vertical="top"/>
      <protection locked="false"/>
    </xf>
    <xf numFmtId="0" fontId="794" fillId="0" borderId="4" xfId="0" applyBorder="true" applyFont="true">
      <alignment horizontal="left" vertical="top"/>
      <protection locked="true"/>
    </xf>
    <xf numFmtId="0" fontId="795" fillId="0" borderId="4" xfId="0" applyBorder="true" applyFont="true">
      <alignment horizontal="left" vertical="top"/>
      <protection locked="true"/>
    </xf>
    <xf numFmtId="0" fontId="796" fillId="0" borderId="4" xfId="0" applyBorder="true" applyFont="true">
      <alignment horizontal="left" vertical="top"/>
      <protection locked="true"/>
    </xf>
    <xf numFmtId="0" fontId="797" fillId="0" borderId="4" xfId="0" applyBorder="true" applyFont="true">
      <alignment horizontal="left" vertical="top"/>
      <protection locked="true"/>
    </xf>
    <xf numFmtId="0" fontId="798" fillId="0" borderId="4" xfId="0" applyBorder="true" applyFont="true">
      <alignment horizontal="left" vertical="top"/>
      <protection locked="true"/>
    </xf>
    <xf numFmtId="0" fontId="799" fillId="0" borderId="0" xfId="0" applyFont="true"/>
    <xf numFmtId="0" fontId="800" fillId="0" borderId="4" xfId="0" applyBorder="true" applyFont="true">
      <alignment horizontal="left" vertical="top"/>
      <protection locked="true"/>
    </xf>
    <xf numFmtId="4" fontId="801" fillId="0" borderId="4" xfId="0" applyBorder="true" applyFont="true" applyNumberFormat="true">
      <alignment horizontal="right" vertical="top"/>
      <protection locked="true"/>
    </xf>
    <xf numFmtId="4" fontId="802" fillId="0" borderId="4" xfId="0" applyBorder="true" applyFont="true" applyNumberFormat="true">
      <alignment horizontal="right" vertical="top"/>
      <protection locked="true"/>
    </xf>
    <xf numFmtId="4" fontId="803" fillId="3" borderId="4" xfId="0" applyFill="true" applyBorder="true" applyFont="true" applyNumberFormat="true">
      <alignment vertical="top"/>
      <protection locked="false"/>
    </xf>
    <xf numFmtId="0" fontId="804" fillId="0" borderId="4" xfId="0" applyBorder="true" applyFont="true">
      <alignment horizontal="left" vertical="top"/>
      <protection locked="true"/>
    </xf>
    <xf numFmtId="0" fontId="805" fillId="0" borderId="4" xfId="0" applyBorder="true" applyFont="true">
      <alignment horizontal="left" vertical="top"/>
      <protection locked="true"/>
    </xf>
    <xf numFmtId="0" fontId="806" fillId="0" borderId="4" xfId="0" applyBorder="true" applyFont="true">
      <alignment horizontal="left" vertical="top"/>
      <protection locked="true"/>
    </xf>
    <xf numFmtId="0" fontId="807" fillId="0" borderId="4" xfId="0" applyBorder="true" applyFont="true">
      <alignment horizontal="left" vertical="top"/>
      <protection locked="true"/>
    </xf>
    <xf numFmtId="0" fontId="808" fillId="0" borderId="4" xfId="0" applyBorder="true" applyFont="true">
      <alignment horizontal="left" vertical="top"/>
      <protection locked="true"/>
    </xf>
    <xf numFmtId="0" fontId="809" fillId="0" borderId="0" xfId="0" applyFont="true"/>
    <xf numFmtId="0" fontId="810" fillId="0" borderId="4" xfId="0" applyBorder="true" applyFont="true">
      <alignment horizontal="left" vertical="top"/>
      <protection locked="true"/>
    </xf>
    <xf numFmtId="4" fontId="811" fillId="0" borderId="4" xfId="0" applyBorder="true" applyFont="true" applyNumberFormat="true">
      <alignment horizontal="right" vertical="top"/>
      <protection locked="true"/>
    </xf>
    <xf numFmtId="4" fontId="812" fillId="0" borderId="4" xfId="0" applyBorder="true" applyFont="true" applyNumberFormat="true">
      <alignment horizontal="right" vertical="top"/>
      <protection locked="true"/>
    </xf>
    <xf numFmtId="4" fontId="813" fillId="3" borderId="4" xfId="0" applyFill="true" applyBorder="true" applyFont="true" applyNumberFormat="true">
      <alignment vertical="top"/>
      <protection locked="false"/>
    </xf>
    <xf numFmtId="0" fontId="814" fillId="0" borderId="4" xfId="0" applyBorder="true" applyFont="true">
      <alignment horizontal="left" vertical="top"/>
      <protection locked="true"/>
    </xf>
    <xf numFmtId="0" fontId="815" fillId="0" borderId="4" xfId="0" applyBorder="true" applyFont="true">
      <alignment horizontal="left" vertical="top"/>
      <protection locked="true"/>
    </xf>
    <xf numFmtId="0" fontId="816" fillId="0" borderId="4" xfId="0" applyBorder="true" applyFont="true">
      <alignment horizontal="left" vertical="top"/>
      <protection locked="true"/>
    </xf>
    <xf numFmtId="0" fontId="817" fillId="0" borderId="4" xfId="0" applyBorder="true" applyFont="true">
      <alignment horizontal="left" vertical="top"/>
      <protection locked="true"/>
    </xf>
    <xf numFmtId="0" fontId="818" fillId="0" borderId="4" xfId="0" applyBorder="true" applyFont="true">
      <alignment horizontal="left" vertical="top"/>
      <protection locked="true"/>
    </xf>
    <xf numFmtId="0" fontId="819" fillId="0" borderId="0" xfId="0" applyFont="true"/>
    <xf numFmtId="0" fontId="820" fillId="0" borderId="4" xfId="0" applyBorder="true" applyFont="true">
      <alignment horizontal="left" vertical="top"/>
      <protection locked="true"/>
    </xf>
    <xf numFmtId="4" fontId="821" fillId="0" borderId="4" xfId="0" applyBorder="true" applyFont="true" applyNumberFormat="true">
      <alignment horizontal="right" vertical="top"/>
      <protection locked="true"/>
    </xf>
    <xf numFmtId="4" fontId="822" fillId="0" borderId="4" xfId="0" applyBorder="true" applyFont="true" applyNumberFormat="true">
      <alignment horizontal="right" vertical="top"/>
      <protection locked="true"/>
    </xf>
    <xf numFmtId="4" fontId="823" fillId="3" borderId="4" xfId="0" applyFill="true" applyBorder="true" applyFont="true" applyNumberFormat="true">
      <alignment vertical="top"/>
      <protection locked="false"/>
    </xf>
    <xf numFmtId="0" fontId="824" fillId="0" borderId="4" xfId="0" applyBorder="true" applyFont="true">
      <alignment horizontal="left" vertical="top"/>
      <protection locked="true"/>
    </xf>
    <xf numFmtId="0" fontId="825" fillId="0" borderId="4" xfId="0" applyBorder="true" applyFont="true">
      <alignment horizontal="left" vertical="top"/>
      <protection locked="true"/>
    </xf>
    <xf numFmtId="0" fontId="826" fillId="0" borderId="4" xfId="0" applyBorder="true" applyFont="true">
      <alignment horizontal="left" vertical="top"/>
      <protection locked="true"/>
    </xf>
    <xf numFmtId="0" fontId="827" fillId="0" borderId="4" xfId="0" applyBorder="true" applyFont="true">
      <alignment horizontal="left" vertical="top"/>
      <protection locked="true"/>
    </xf>
    <xf numFmtId="0" fontId="828" fillId="0" borderId="4" xfId="0" applyBorder="true" applyFont="true">
      <alignment horizontal="left" vertical="top"/>
      <protection locked="true"/>
    </xf>
    <xf numFmtId="0" fontId="829" fillId="0" borderId="0" xfId="0" applyFont="true"/>
    <xf numFmtId="0" fontId="830" fillId="0" borderId="4" xfId="0" applyBorder="true" applyFont="true">
      <alignment horizontal="left" vertical="top"/>
      <protection locked="true"/>
    </xf>
    <xf numFmtId="4" fontId="831" fillId="0" borderId="4" xfId="0" applyBorder="true" applyFont="true" applyNumberFormat="true">
      <alignment horizontal="right" vertical="top"/>
      <protection locked="true"/>
    </xf>
    <xf numFmtId="4" fontId="832" fillId="0" borderId="4" xfId="0" applyBorder="true" applyFont="true" applyNumberFormat="true">
      <alignment horizontal="right" vertical="top"/>
      <protection locked="true"/>
    </xf>
    <xf numFmtId="4" fontId="833" fillId="0" borderId="4" xfId="0" applyBorder="true" applyFont="true" applyNumberFormat="true">
      <alignment horizontal="right" vertical="top"/>
      <protection locked="true"/>
    </xf>
    <xf numFmtId="0" fontId="834" fillId="0" borderId="4" xfId="0" applyBorder="true" applyFont="true">
      <alignment horizontal="left" vertical="top"/>
      <protection locked="true"/>
    </xf>
    <xf numFmtId="0" fontId="835" fillId="0" borderId="4" xfId="0" applyBorder="true" applyFont="true">
      <alignment horizontal="left" vertical="top"/>
      <protection locked="true"/>
    </xf>
    <xf numFmtId="0" fontId="836" fillId="0" borderId="4" xfId="0" applyBorder="true" applyFont="true">
      <alignment horizontal="left" vertical="top"/>
      <protection locked="true"/>
    </xf>
    <xf numFmtId="0" fontId="837" fillId="0" borderId="4" xfId="0" applyBorder="true" applyFont="true">
      <alignment horizontal="left" vertical="top"/>
      <protection locked="true"/>
    </xf>
    <xf numFmtId="0" fontId="838" fillId="0" borderId="4" xfId="0" applyBorder="true" applyFont="true">
      <alignment horizontal="left" vertical="top"/>
      <protection locked="true"/>
    </xf>
    <xf numFmtId="0" fontId="839" fillId="0" borderId="0" xfId="0" applyFont="true"/>
    <xf numFmtId="0" fontId="840" fillId="0" borderId="4" xfId="0" applyBorder="true" applyFont="true">
      <alignment horizontal="left" vertical="top"/>
      <protection locked="true"/>
    </xf>
    <xf numFmtId="4" fontId="841" fillId="0" borderId="4" xfId="0" applyBorder="true" applyFont="true" applyNumberFormat="true">
      <alignment horizontal="right" vertical="top"/>
      <protection locked="true"/>
    </xf>
    <xf numFmtId="0" fontId="842" fillId="0" borderId="4" xfId="0" applyBorder="true" applyFont="true">
      <alignment horizontal="left" vertical="top"/>
      <protection locked="true"/>
    </xf>
    <xf numFmtId="0" fontId="843" fillId="0" borderId="4" xfId="0" applyBorder="true" applyFont="true">
      <alignment horizontal="left" vertical="top"/>
      <protection locked="true"/>
    </xf>
    <xf numFmtId="0" fontId="844" fillId="0" borderId="4" xfId="0" applyBorder="true" applyFont="true">
      <alignment horizontal="left" vertical="top"/>
      <protection locked="true"/>
    </xf>
    <xf numFmtId="4" fontId="845" fillId="3" borderId="4" xfId="0" applyFill="true" applyBorder="true" applyNumberFormat="true" applyFont="true">
      <alignment vertical="top" horizontal="right"/>
      <protection locked="false"/>
    </xf>
    <xf numFmtId="0" fontId="846" fillId="0" borderId="0" xfId="0" applyFont="true"/>
    <xf numFmtId="0" fontId="847" fillId="0" borderId="4" xfId="0" applyBorder="true" applyFont="true">
      <alignment horizontal="left" vertical="top"/>
      <protection locked="true"/>
    </xf>
    <xf numFmtId="0" fontId="848" fillId="0" borderId="4" xfId="0" applyBorder="true" applyFont="true">
      <alignment horizontal="left" vertical="top"/>
      <protection locked="true"/>
    </xf>
    <xf numFmtId="0" fontId="849" fillId="0" borderId="4" xfId="0" applyBorder="true" applyFont="true">
      <alignment horizontal="left" vertical="top"/>
      <protection locked="true"/>
    </xf>
    <xf numFmtId="4" fontId="850" fillId="3" borderId="4" xfId="0" applyFill="true" applyBorder="true" applyNumberFormat="true" applyFont="true">
      <alignment vertical="top" horizontal="right"/>
      <protection locked="false"/>
    </xf>
    <xf numFmtId="0" fontId="851" fillId="0" borderId="5" xfId="0" applyFont="true" applyBorder="true">
      <alignment horizontal="center" vertical="top"/>
      <protection locked="true"/>
    </xf>
    <xf numFmtId="166" fontId="852" fillId="0" borderId="0" xfId="0" applyFont="true" applyNumberFormat="true">
      <alignment horizontal="center" vertical="top"/>
      <protection locked="true"/>
    </xf>
    <xf numFmtId="0" fontId="853" fillId="0" borderId="0" xfId="0" applyFont="true">
      <alignment horizontal="left" vertical="top"/>
      <protection locked="true"/>
    </xf>
    <xf numFmtId="165" fontId="854" fillId="0" borderId="0" xfId="0" applyFont="true" applyNumberFormat="true">
      <alignment horizontal="left" vertical="top"/>
      <protection locked="true"/>
    </xf>
    <xf numFmtId="168" fontId="855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856" fillId="0" borderId="4" xfId="0" applyBorder="true" applyFont="true">
      <alignment horizontal="left" vertical="top"/>
      <protection locked="true"/>
    </xf>
    <xf numFmtId="0" fontId="857" fillId="3" borderId="4" xfId="0" applyFill="true" applyBorder="true" applyFont="true">
      <alignment vertical="top"/>
      <protection locked="false"/>
    </xf>
    <xf numFmtId="0" fontId="858" fillId="0" borderId="4" xfId="0" applyBorder="true" applyFont="true">
      <alignment horizontal="left" vertical="top"/>
      <protection locked="true"/>
    </xf>
    <xf numFmtId="0" fontId="859" fillId="0" borderId="4" xfId="0" applyBorder="true" applyFont="true">
      <alignment horizontal="left" vertical="top"/>
      <protection locked="true"/>
    </xf>
    <xf numFmtId="0" fontId="860" fillId="0" borderId="4" xfId="0" applyBorder="true" applyFont="true">
      <alignment horizontal="left" vertical="top"/>
      <protection locked="true"/>
    </xf>
    <xf numFmtId="0" fontId="861" fillId="0" borderId="4" xfId="0" applyBorder="true" applyFont="true">
      <alignment horizontal="left" vertical="top"/>
      <protection locked="true"/>
    </xf>
    <xf numFmtId="0" fontId="862" fillId="0" borderId="4" xfId="0" applyBorder="true" applyFont="true">
      <alignment horizontal="left" vertical="top"/>
      <protection locked="true"/>
    </xf>
    <xf numFmtId="0" fontId="863" fillId="0" borderId="4" xfId="0" applyBorder="true" applyFont="true">
      <alignment horizontal="left" vertical="top"/>
      <protection locked="true"/>
    </xf>
    <xf numFmtId="0" fontId="864" fillId="0" borderId="4" xfId="0" applyBorder="true" applyFont="true">
      <alignment horizontal="left" vertical="top"/>
      <protection locked="true"/>
    </xf>
    <xf numFmtId="0" fontId="865" fillId="0" borderId="4" xfId="0" applyBorder="true" applyFont="true">
      <alignment horizontal="left" vertical="top"/>
      <protection locked="true"/>
    </xf>
    <xf numFmtId="0" fontId="866" fillId="3" borderId="4" xfId="0" applyFill="true" applyBorder="true" applyFont="true">
      <alignment vertical="top"/>
      <protection locked="false"/>
    </xf>
    <xf numFmtId="0" fontId="867" fillId="0" borderId="4" xfId="0" applyBorder="true" applyFont="true">
      <alignment horizontal="left" vertical="top"/>
      <protection locked="true"/>
    </xf>
    <xf numFmtId="0" fontId="868" fillId="0" borderId="4" xfId="0" applyBorder="true" applyFont="true">
      <alignment horizontal="left" vertical="top"/>
      <protection locked="true"/>
    </xf>
    <xf numFmtId="0" fontId="869" fillId="0" borderId="4" xfId="0" applyBorder="true" applyFont="true">
      <alignment horizontal="left" vertical="top"/>
      <protection locked="true"/>
    </xf>
    <xf numFmtId="0" fontId="870" fillId="0" borderId="4" xfId="0" applyBorder="true" applyFont="true">
      <alignment horizontal="left" vertical="top"/>
      <protection locked="true"/>
    </xf>
    <xf numFmtId="0" fontId="871" fillId="0" borderId="4" xfId="0" applyBorder="true" applyFont="true">
      <alignment horizontal="left" vertical="top"/>
      <protection locked="true"/>
    </xf>
    <xf numFmtId="0" fontId="872" fillId="0" borderId="4" xfId="0" applyBorder="true" applyFont="true">
      <alignment horizontal="left" vertical="top"/>
      <protection locked="true"/>
    </xf>
    <xf numFmtId="0" fontId="873" fillId="0" borderId="4" xfId="0" applyBorder="true" applyFont="true">
      <alignment horizontal="left" vertical="top"/>
      <protection locked="true"/>
    </xf>
    <xf numFmtId="0" fontId="874" fillId="0" borderId="4" xfId="0" applyBorder="true" applyFont="true">
      <alignment horizontal="left" vertical="top"/>
      <protection locked="true"/>
    </xf>
    <xf numFmtId="0" fontId="875" fillId="3" borderId="4" xfId="0" applyFill="true" applyBorder="true" applyFont="true">
      <alignment vertical="top"/>
      <protection locked="false"/>
    </xf>
    <xf numFmtId="0" fontId="876" fillId="0" borderId="4" xfId="0" applyBorder="true" applyFont="true">
      <alignment horizontal="left" vertical="top"/>
      <protection locked="true"/>
    </xf>
    <xf numFmtId="0" fontId="877" fillId="0" borderId="4" xfId="0" applyBorder="true" applyFont="true">
      <alignment horizontal="left" vertical="top"/>
      <protection locked="true"/>
    </xf>
    <xf numFmtId="0" fontId="878" fillId="0" borderId="4" xfId="0" applyBorder="true" applyFont="true">
      <alignment horizontal="left" vertical="top"/>
      <protection locked="true"/>
    </xf>
    <xf numFmtId="0" fontId="879" fillId="0" borderId="4" xfId="0" applyBorder="true" applyFont="true">
      <alignment horizontal="left" vertical="top"/>
      <protection locked="true"/>
    </xf>
    <xf numFmtId="0" fontId="880" fillId="0" borderId="4" xfId="0" applyBorder="true" applyFont="true">
      <alignment horizontal="left" vertical="top"/>
      <protection locked="true"/>
    </xf>
    <xf numFmtId="0" fontId="881" fillId="0" borderId="4" xfId="0" applyBorder="true" applyFont="true">
      <alignment horizontal="left" vertical="top"/>
      <protection locked="true"/>
    </xf>
    <xf numFmtId="0" fontId="882" fillId="0" borderId="4" xfId="0" applyBorder="true" applyFont="true">
      <alignment horizontal="left" vertical="top"/>
      <protection locked="true"/>
    </xf>
    <xf numFmtId="0" fontId="883" fillId="0" borderId="4" xfId="0" applyBorder="true" applyFont="true">
      <alignment horizontal="left" vertical="top"/>
      <protection locked="true"/>
    </xf>
    <xf numFmtId="0" fontId="884" fillId="3" borderId="4" xfId="0" applyFill="true" applyBorder="true" applyFont="true">
      <alignment vertical="top"/>
      <protection locked="false"/>
    </xf>
    <xf numFmtId="0" fontId="885" fillId="0" borderId="4" xfId="0" applyBorder="true" applyFont="true">
      <alignment horizontal="left" vertical="top"/>
      <protection locked="true"/>
    </xf>
    <xf numFmtId="0" fontId="886" fillId="0" borderId="4" xfId="0" applyBorder="true" applyFont="true">
      <alignment horizontal="left" vertical="top"/>
      <protection locked="true"/>
    </xf>
    <xf numFmtId="0" fontId="887" fillId="0" borderId="4" xfId="0" applyBorder="true" applyFont="true">
      <alignment horizontal="left" vertical="top"/>
      <protection locked="true"/>
    </xf>
    <xf numFmtId="0" fontId="888" fillId="0" borderId="4" xfId="0" applyBorder="true" applyFont="true">
      <alignment horizontal="left" vertical="top"/>
      <protection locked="true"/>
    </xf>
    <xf numFmtId="0" fontId="889" fillId="0" borderId="4" xfId="0" applyBorder="true" applyFont="true">
      <alignment horizontal="left" vertical="top"/>
      <protection locked="true"/>
    </xf>
    <xf numFmtId="0" fontId="890" fillId="0" borderId="4" xfId="0" applyBorder="true" applyFont="true">
      <alignment horizontal="left" vertical="top"/>
      <protection locked="true"/>
    </xf>
    <xf numFmtId="0" fontId="891" fillId="0" borderId="4" xfId="0" applyBorder="true" applyFont="true">
      <alignment horizontal="left" vertical="top"/>
      <protection locked="true"/>
    </xf>
    <xf numFmtId="0" fontId="892" fillId="0" borderId="4" xfId="0" applyBorder="true" applyFont="true">
      <alignment horizontal="left" vertical="top"/>
      <protection locked="true"/>
    </xf>
    <xf numFmtId="172" fontId="893" fillId="0" borderId="4" xfId="0" applyBorder="true" applyFont="true" applyNumberFormat="true">
      <alignment horizontal="right" vertical="top"/>
      <protection locked="true"/>
    </xf>
    <xf numFmtId="0" fontId="894" fillId="0" borderId="4" xfId="0" applyBorder="true" applyFont="true">
      <alignment horizontal="left" vertical="top"/>
      <protection locked="true"/>
    </xf>
    <xf numFmtId="172" fontId="895" fillId="0" borderId="4" xfId="0" applyBorder="true" applyFont="true" applyNumberFormat="true">
      <alignment horizontal="right" vertical="top"/>
      <protection locked="true"/>
    </xf>
    <xf numFmtId="0" fontId="896" fillId="0" borderId="5" xfId="0" applyFont="true" applyBorder="true">
      <alignment horizontal="center" vertical="top"/>
      <protection locked="true"/>
    </xf>
    <xf numFmtId="166" fontId="897" fillId="0" borderId="0" xfId="0" applyFont="true" applyNumberFormat="true">
      <alignment horizontal="center" vertical="top"/>
      <protection locked="true"/>
    </xf>
    <xf numFmtId="4" fontId="898" fillId="0" borderId="4" xfId="0" applyBorder="true" applyFont="true" applyNumberFormat="true">
      <alignment horizontal="right" vertical="top"/>
      <protection locked="true"/>
    </xf>
    <xf numFmtId="4" fontId="899" fillId="0" borderId="4" xfId="0" applyBorder="true" applyFont="true" applyNumberFormat="true">
      <alignment horizontal="right" vertical="top"/>
      <protection locked="true"/>
    </xf>
    <xf numFmtId="172" fontId="900" fillId="0" borderId="4" xfId="0" applyBorder="true" applyFont="true" applyNumberFormat="true">
      <alignment horizontal="right" vertical="top"/>
      <protection locked="true"/>
    </xf>
    <xf numFmtId="172" fontId="901" fillId="0" borderId="4" xfId="0" applyBorder="true" applyFont="true" applyNumberFormat="true">
      <alignment horizontal="right" vertical="top"/>
      <protection locked="true"/>
    </xf>
    <xf numFmtId="4" fontId="902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pn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pn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pn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 ht="50.0" customHeight="true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7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  <c r="O7" s="11" t="s">
        <v>42</v>
      </c>
    </row>
    <row r="8">
      <c r="A8" s="12" t="s">
        <v>43</v>
      </c>
      <c r="B8" s="13" t="s">
        <v>44</v>
      </c>
      <c r="C8" s="14"/>
      <c r="D8" s="15"/>
      <c r="E8" s="16"/>
      <c r="F8" s="17"/>
      <c r="G8" s="18"/>
      <c r="H8" s="19"/>
      <c r="I8" s="20"/>
      <c r="J8" s="21"/>
      <c r="K8" s="22"/>
      <c r="L8" s="23"/>
      <c r="M8" s="24"/>
      <c r="N8" s="25"/>
      <c r="O8" s="907">
        <f>O9+O11+O14+O18+O23</f>
      </c>
      <c r="P8" s="27" t="s">
        <v>45</v>
      </c>
    </row>
    <row r="9">
      <c r="A9" s="28" t="s">
        <v>46</v>
      </c>
      <c r="B9" s="29" t="s">
        <v>47</v>
      </c>
      <c r="C9" s="30"/>
      <c r="D9" s="31"/>
      <c r="E9" s="32"/>
      <c r="F9" s="33"/>
      <c r="G9" s="34"/>
      <c r="H9" s="35"/>
      <c r="I9" s="36"/>
      <c r="J9" s="37"/>
      <c r="K9" s="38"/>
      <c r="L9" s="39"/>
      <c r="M9" s="40">
        <f>SUM(M10:M10)</f>
      </c>
      <c r="N9" s="41">
        <f>SUM(N10:N10)</f>
      </c>
      <c r="O9" s="42">
        <f>SUM(O10:O10)</f>
      </c>
      <c r="P9" s="43" t="s">
        <v>45</v>
      </c>
    </row>
    <row r="10">
      <c r="A10" s="44" t="s">
        <v>48</v>
      </c>
      <c r="B10" s="45" t="s">
        <v>49</v>
      </c>
      <c r="C10" s="46" t="s">
        <v>50</v>
      </c>
      <c r="D10" s="47" t="n">
        <v>2.5</v>
      </c>
      <c r="E10" s="48" t="n">
        <v>200.0</v>
      </c>
      <c r="F10" s="49" t="n">
        <v>23.54</v>
      </c>
      <c r="G10" s="50" t="n">
        <v>247.08</v>
      </c>
      <c r="H10" s="51"/>
      <c r="I10" s="52">
        <f>ROUND('BDI Principal'!D14,2)</f>
      </c>
      <c r="J10" s="53">
        <f>ROUND((ROUND(H10,8)*I10/100)+ROUND(H10,8),2)</f>
      </c>
      <c r="K10" s="54" t="n">
        <v>0.0</v>
      </c>
      <c r="L10" s="55">
        <f>J10-K10</f>
      </c>
      <c r="M10" s="56">
        <f>ROUND(K10*D10,2)</f>
      </c>
      <c r="N10" s="57">
        <f>O10-M10</f>
      </c>
      <c r="O10" s="58">
        <f>ROUND(D10*J10,2)</f>
      </c>
      <c r="P10" s="59" t="s">
        <v>28</v>
      </c>
    </row>
    <row r="11">
      <c r="A11" s="60" t="s">
        <v>51</v>
      </c>
      <c r="B11" s="61" t="s">
        <v>52</v>
      </c>
      <c r="C11" s="62"/>
      <c r="D11" s="63"/>
      <c r="E11" s="64"/>
      <c r="F11" s="65"/>
      <c r="G11" s="66"/>
      <c r="H11" s="67"/>
      <c r="I11" s="68"/>
      <c r="J11" s="69"/>
      <c r="K11" s="70"/>
      <c r="L11" s="71"/>
      <c r="M11" s="72">
        <f>SUM(M12:M13)</f>
      </c>
      <c r="N11" s="73">
        <f>SUM(N12:N13)</f>
      </c>
      <c r="O11" s="74">
        <f>SUM(O12:O13)</f>
      </c>
      <c r="P11" s="75" t="s">
        <v>45</v>
      </c>
    </row>
    <row r="12">
      <c r="A12" s="76" t="s">
        <v>53</v>
      </c>
      <c r="B12" s="77" t="s">
        <v>54</v>
      </c>
      <c r="C12" s="78" t="s">
        <v>55</v>
      </c>
      <c r="D12" s="79" t="n">
        <v>161.0</v>
      </c>
      <c r="E12" s="80" t="n">
        <v>44.2795</v>
      </c>
      <c r="F12" s="81" t="n">
        <v>23.54</v>
      </c>
      <c r="G12" s="82" t="n">
        <v>54.7</v>
      </c>
      <c r="H12" s="83"/>
      <c r="I12" s="84">
        <f>ROUND('BDI Principal'!D14,2)</f>
      </c>
      <c r="J12" s="85">
        <f>ROUND((ROUND(H12,8)*I12/100)+ROUND(H12,8),2)</f>
      </c>
      <c r="K12" s="86" t="n">
        <v>0.0</v>
      </c>
      <c r="L12" s="87">
        <f>J12-K12</f>
      </c>
      <c r="M12" s="88">
        <f>ROUND(K12*D12,2)</f>
      </c>
      <c r="N12" s="89">
        <f>O12-M12</f>
      </c>
      <c r="O12" s="90">
        <f>ROUND(D12*J12,2)</f>
      </c>
      <c r="P12" s="91" t="s">
        <v>28</v>
      </c>
    </row>
    <row r="13">
      <c r="A13" s="92" t="s">
        <v>56</v>
      </c>
      <c r="B13" s="93" t="s">
        <v>57</v>
      </c>
      <c r="C13" s="94" t="s">
        <v>58</v>
      </c>
      <c r="D13" s="95" t="n">
        <v>40.0</v>
      </c>
      <c r="E13" s="96" t="n">
        <v>26.638</v>
      </c>
      <c r="F13" s="97" t="n">
        <v>23.54</v>
      </c>
      <c r="G13" s="98" t="n">
        <v>32.91</v>
      </c>
      <c r="H13" s="99"/>
      <c r="I13" s="100">
        <f>ROUND('BDI Principal'!D14,2)</f>
      </c>
      <c r="J13" s="101">
        <f>ROUND((ROUND(H13,8)*I13/100)+ROUND(H13,8),2)</f>
      </c>
      <c r="K13" s="102" t="n">
        <v>0.0</v>
      </c>
      <c r="L13" s="103">
        <f>J13-K13</f>
      </c>
      <c r="M13" s="104">
        <f>ROUND(K13*D13,2)</f>
      </c>
      <c r="N13" s="105">
        <f>O13-M13</f>
      </c>
      <c r="O13" s="106">
        <f>ROUND(D13*J13,2)</f>
      </c>
      <c r="P13" s="107" t="s">
        <v>28</v>
      </c>
    </row>
    <row r="14">
      <c r="A14" s="108" t="s">
        <v>59</v>
      </c>
      <c r="B14" s="109" t="s">
        <v>60</v>
      </c>
      <c r="C14" s="110"/>
      <c r="D14" s="111"/>
      <c r="E14" s="112"/>
      <c r="F14" s="113"/>
      <c r="G14" s="114"/>
      <c r="H14" s="115"/>
      <c r="I14" s="116"/>
      <c r="J14" s="117"/>
      <c r="K14" s="118"/>
      <c r="L14" s="119"/>
      <c r="M14" s="120">
        <f>SUM(M15:M17)</f>
      </c>
      <c r="N14" s="121">
        <f>SUM(N15:N17)</f>
      </c>
      <c r="O14" s="122">
        <f>SUM(O15:O17)</f>
      </c>
      <c r="P14" s="123" t="s">
        <v>45</v>
      </c>
    </row>
    <row r="15">
      <c r="A15" s="124" t="s">
        <v>61</v>
      </c>
      <c r="B15" s="125" t="s">
        <v>62</v>
      </c>
      <c r="C15" s="126" t="s">
        <v>50</v>
      </c>
      <c r="D15" s="127" t="n">
        <v>64.08</v>
      </c>
      <c r="E15" s="128" t="n">
        <v>786.14</v>
      </c>
      <c r="F15" s="129" t="n">
        <v>23.54</v>
      </c>
      <c r="G15" s="130" t="n">
        <v>971.2</v>
      </c>
      <c r="H15" s="131"/>
      <c r="I15" s="132">
        <f>ROUND('BDI Principal'!D14,2)</f>
      </c>
      <c r="J15" s="133">
        <f>ROUND((ROUND(H15,8)*I15/100)+ROUND(H15,8),2)</f>
      </c>
      <c r="K15" s="134" t="n">
        <v>0.0</v>
      </c>
      <c r="L15" s="135">
        <f>J15-K15</f>
      </c>
      <c r="M15" s="136">
        <f>ROUND(K15*D15,2)</f>
      </c>
      <c r="N15" s="137">
        <f>O15-M15</f>
      </c>
      <c r="O15" s="138">
        <f>ROUND(D15*J15,2)</f>
      </c>
      <c r="P15" s="139" t="s">
        <v>28</v>
      </c>
    </row>
    <row r="16">
      <c r="A16" s="140" t="s">
        <v>63</v>
      </c>
      <c r="B16" s="141" t="s">
        <v>64</v>
      </c>
      <c r="C16" s="142" t="s">
        <v>50</v>
      </c>
      <c r="D16" s="143" t="n">
        <v>5.08</v>
      </c>
      <c r="E16" s="144" t="n">
        <v>343.254</v>
      </c>
      <c r="F16" s="145" t="n">
        <v>23.54</v>
      </c>
      <c r="G16" s="146" t="n">
        <v>424.05</v>
      </c>
      <c r="H16" s="147"/>
      <c r="I16" s="148">
        <f>ROUND('BDI Principal'!D14,2)</f>
      </c>
      <c r="J16" s="149">
        <f>ROUND((ROUND(H16,8)*I16/100)+ROUND(H16,8),2)</f>
      </c>
      <c r="K16" s="150" t="n">
        <v>0.0</v>
      </c>
      <c r="L16" s="151">
        <f>J16-K16</f>
      </c>
      <c r="M16" s="152">
        <f>ROUND(K16*D16,2)</f>
      </c>
      <c r="N16" s="153">
        <f>O16-M16</f>
      </c>
      <c r="O16" s="154">
        <f>ROUND(D16*J16,2)</f>
      </c>
      <c r="P16" s="155" t="s">
        <v>28</v>
      </c>
    </row>
    <row r="17">
      <c r="A17" s="156" t="s">
        <v>65</v>
      </c>
      <c r="B17" s="157" t="s">
        <v>66</v>
      </c>
      <c r="C17" s="158" t="s">
        <v>50</v>
      </c>
      <c r="D17" s="159" t="n">
        <v>12.19</v>
      </c>
      <c r="E17" s="160" t="n">
        <v>547.0575</v>
      </c>
      <c r="F17" s="161" t="n">
        <v>23.54</v>
      </c>
      <c r="G17" s="162" t="n">
        <v>675.84</v>
      </c>
      <c r="H17" s="163"/>
      <c r="I17" s="164">
        <f>ROUND('BDI Principal'!D14,2)</f>
      </c>
      <c r="J17" s="165">
        <f>ROUND((ROUND(H17,8)*I17/100)+ROUND(H17,8),2)</f>
      </c>
      <c r="K17" s="166" t="n">
        <v>0.0</v>
      </c>
      <c r="L17" s="167">
        <f>J17-K17</f>
      </c>
      <c r="M17" s="168">
        <f>ROUND(K17*D17,2)</f>
      </c>
      <c r="N17" s="169">
        <f>O17-M17</f>
      </c>
      <c r="O17" s="170">
        <f>ROUND(D17*J17,2)</f>
      </c>
      <c r="P17" s="171" t="s">
        <v>28</v>
      </c>
    </row>
    <row r="18">
      <c r="A18" s="172" t="s">
        <v>67</v>
      </c>
      <c r="B18" s="173" t="s">
        <v>68</v>
      </c>
      <c r="C18" s="174"/>
      <c r="D18" s="175"/>
      <c r="E18" s="176"/>
      <c r="F18" s="177"/>
      <c r="G18" s="178"/>
      <c r="H18" s="179"/>
      <c r="I18" s="180"/>
      <c r="J18" s="181"/>
      <c r="K18" s="182"/>
      <c r="L18" s="183"/>
      <c r="M18" s="184">
        <f>SUM(M19:M22)</f>
      </c>
      <c r="N18" s="185">
        <f>SUM(N19:N22)</f>
      </c>
      <c r="O18" s="186">
        <f>SUM(O19:O22)</f>
      </c>
      <c r="P18" s="187" t="s">
        <v>45</v>
      </c>
    </row>
    <row r="19">
      <c r="A19" s="188" t="s">
        <v>69</v>
      </c>
      <c r="B19" s="189" t="s">
        <v>70</v>
      </c>
      <c r="C19" s="190" t="s">
        <v>50</v>
      </c>
      <c r="D19" s="191" t="n">
        <v>1.0</v>
      </c>
      <c r="E19" s="192" t="n">
        <v>28.8895</v>
      </c>
      <c r="F19" s="193" t="n">
        <v>23.54</v>
      </c>
      <c r="G19" s="194" t="n">
        <v>35.69</v>
      </c>
      <c r="H19" s="195"/>
      <c r="I19" s="196">
        <f>ROUND('BDI Principal'!D14,2)</f>
      </c>
      <c r="J19" s="197">
        <f>ROUND((ROUND(H19,8)*I19/100)+ROUND(H19,8),2)</f>
      </c>
      <c r="K19" s="198" t="n">
        <v>0.0</v>
      </c>
      <c r="L19" s="199">
        <f>J19-K19</f>
      </c>
      <c r="M19" s="200">
        <f>ROUND(K19*D19,2)</f>
      </c>
      <c r="N19" s="201">
        <f>O19-M19</f>
      </c>
      <c r="O19" s="202">
        <f>ROUND(D19*J19,2)</f>
      </c>
      <c r="P19" s="203" t="s">
        <v>28</v>
      </c>
    </row>
    <row r="20">
      <c r="A20" s="204" t="s">
        <v>71</v>
      </c>
      <c r="B20" s="205" t="s">
        <v>72</v>
      </c>
      <c r="C20" s="206" t="s">
        <v>55</v>
      </c>
      <c r="D20" s="207" t="n">
        <v>2.0</v>
      </c>
      <c r="E20" s="208" t="n">
        <v>839.95</v>
      </c>
      <c r="F20" s="209" t="n">
        <v>23.54</v>
      </c>
      <c r="G20" s="210" t="n">
        <v>1037.67</v>
      </c>
      <c r="H20" s="211"/>
      <c r="I20" s="212">
        <f>ROUND('BDI Principal'!D14,2)</f>
      </c>
      <c r="J20" s="213">
        <f>ROUND((ROUND(H20,8)*I20/100)+ROUND(H20,8),2)</f>
      </c>
      <c r="K20" s="214" t="n">
        <v>0.0</v>
      </c>
      <c r="L20" s="215">
        <f>J20-K20</f>
      </c>
      <c r="M20" s="216">
        <f>ROUND(K20*D20,2)</f>
      </c>
      <c r="N20" s="217">
        <f>O20-M20</f>
      </c>
      <c r="O20" s="218">
        <f>ROUND(D20*J20,2)</f>
      </c>
      <c r="P20" s="219" t="s">
        <v>28</v>
      </c>
    </row>
    <row r="21">
      <c r="A21" s="220" t="s">
        <v>73</v>
      </c>
      <c r="B21" s="221" t="s">
        <v>74</v>
      </c>
      <c r="C21" s="222" t="s">
        <v>55</v>
      </c>
      <c r="D21" s="223" t="n">
        <v>2.0</v>
      </c>
      <c r="E21" s="224" t="n">
        <v>86.906</v>
      </c>
      <c r="F21" s="225" t="n">
        <v>23.54</v>
      </c>
      <c r="G21" s="226" t="n">
        <v>107.37</v>
      </c>
      <c r="H21" s="227"/>
      <c r="I21" s="228">
        <f>ROUND('BDI Principal'!D14,2)</f>
      </c>
      <c r="J21" s="229">
        <f>ROUND((ROUND(H21,8)*I21/100)+ROUND(H21,8),2)</f>
      </c>
      <c r="K21" s="230" t="n">
        <v>0.0</v>
      </c>
      <c r="L21" s="231">
        <f>J21-K21</f>
      </c>
      <c r="M21" s="232">
        <f>ROUND(K21*D21,2)</f>
      </c>
      <c r="N21" s="233">
        <f>O21-M21</f>
      </c>
      <c r="O21" s="234">
        <f>ROUND(D21*J21,2)</f>
      </c>
      <c r="P21" s="235" t="s">
        <v>28</v>
      </c>
    </row>
    <row r="22">
      <c r="A22" s="236" t="s">
        <v>75</v>
      </c>
      <c r="B22" s="237" t="s">
        <v>76</v>
      </c>
      <c r="C22" s="238" t="s">
        <v>50</v>
      </c>
      <c r="D22" s="239" t="n">
        <v>1.0</v>
      </c>
      <c r="E22" s="240" t="n">
        <v>81.99</v>
      </c>
      <c r="F22" s="241" t="n">
        <v>23.54</v>
      </c>
      <c r="G22" s="242" t="n">
        <v>101.29</v>
      </c>
      <c r="H22" s="243"/>
      <c r="I22" s="244">
        <f>ROUND('BDI Principal'!D14,2)</f>
      </c>
      <c r="J22" s="245">
        <f>ROUND((ROUND(H22,8)*I22/100)+ROUND(H22,8),2)</f>
      </c>
      <c r="K22" s="246" t="n">
        <v>0.0</v>
      </c>
      <c r="L22" s="247">
        <f>J22-K22</f>
      </c>
      <c r="M22" s="248">
        <f>ROUND(K22*D22,2)</f>
      </c>
      <c r="N22" s="249">
        <f>O22-M22</f>
      </c>
      <c r="O22" s="250">
        <f>ROUND(D22*J22,2)</f>
      </c>
      <c r="P22" s="251" t="s">
        <v>28</v>
      </c>
    </row>
    <row r="23">
      <c r="A23" s="252" t="s">
        <v>77</v>
      </c>
      <c r="B23" s="253" t="s">
        <v>78</v>
      </c>
      <c r="C23" s="254"/>
      <c r="D23" s="255"/>
      <c r="E23" s="256"/>
      <c r="F23" s="257"/>
      <c r="G23" s="258"/>
      <c r="H23" s="259"/>
      <c r="I23" s="260"/>
      <c r="J23" s="261"/>
      <c r="K23" s="262"/>
      <c r="L23" s="263"/>
      <c r="M23" s="264">
        <f>SUM(M24:M24)</f>
      </c>
      <c r="N23" s="265">
        <f>SUM(N24:N24)</f>
      </c>
      <c r="O23" s="266">
        <f>SUM(O24:O24)</f>
      </c>
      <c r="P23" s="267" t="s">
        <v>45</v>
      </c>
    </row>
    <row r="24">
      <c r="A24" s="268" t="s">
        <v>79</v>
      </c>
      <c r="B24" s="269" t="s">
        <v>80</v>
      </c>
      <c r="C24" s="270" t="s">
        <v>50</v>
      </c>
      <c r="D24" s="271" t="n">
        <v>100.0</v>
      </c>
      <c r="E24" s="272" t="n">
        <v>2.0</v>
      </c>
      <c r="F24" s="273" t="n">
        <v>23.54</v>
      </c>
      <c r="G24" s="274" t="n">
        <v>2.47</v>
      </c>
      <c r="H24" s="275"/>
      <c r="I24" s="276">
        <f>ROUND('BDI Principal'!D14,2)</f>
      </c>
      <c r="J24" s="277">
        <f>ROUND((ROUND(H24,8)*I24/100)+ROUND(H24,8),2)</f>
      </c>
      <c r="K24" s="278" t="n">
        <v>0.0</v>
      </c>
      <c r="L24" s="279">
        <f>J24-K24</f>
      </c>
      <c r="M24" s="280">
        <f>ROUND(K24*D24,2)</f>
      </c>
      <c r="N24" s="281">
        <f>O24-M24</f>
      </c>
      <c r="O24" s="282">
        <f>ROUND(D24*J24,2)</f>
      </c>
      <c r="P24" s="283" t="s">
        <v>28</v>
      </c>
    </row>
    <row r="25">
      <c r="A25" s="284" t="s">
        <v>81</v>
      </c>
      <c r="B25"/>
      <c r="C25"/>
      <c r="D25"/>
      <c r="E25"/>
      <c r="F25"/>
      <c r="G25"/>
      <c r="H25"/>
      <c r="I25"/>
      <c r="J25"/>
      <c r="K25"/>
      <c r="L25"/>
      <c r="M25" s="285">
        <f>M9+M11+M14+M18+M23</f>
      </c>
      <c r="N25" s="286">
        <f>N9+N11+N14+N18+N23</f>
      </c>
      <c r="O25" s="287">
        <f>O9+O11+O14+O18+O23</f>
      </c>
    </row>
    <row r="27">
      <c r="A27" s="288" t="s">
        <v>82</v>
      </c>
    </row>
    <row r="28">
      <c r="A28" s="289" t="s">
        <v>83</v>
      </c>
    </row>
    <row r="30">
      <c r="A30" s="290" t="s">
        <v>84</v>
      </c>
    </row>
    <row r="35">
      <c r="E35" s="291">
        <f>DADOS!C11</f>
      </c>
      <c r="F35" s="291"/>
      <c r="G35" s="291"/>
      <c r="H35" s="291"/>
      <c r="I35" s="291"/>
    </row>
    <row r="36">
      <c r="E36" s="29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L8"/>
    <mergeCell ref="B9:L9"/>
    <mergeCell ref="B11:L11"/>
    <mergeCell ref="B14:L14"/>
    <mergeCell ref="B18:L18"/>
    <mergeCell ref="B23:L23"/>
    <mergeCell ref="A25:L25"/>
    <mergeCell ref="A27:F27"/>
    <mergeCell ref="A28:F28"/>
    <mergeCell ref="A30:K30"/>
    <mergeCell ref="E35:I35"/>
    <mergeCell ref="E36:I36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  <col min="14" max="14" customWidth="true" width="15.0" collapsed="false"/>
    <col min="15" max="15" customWidth="true" width="15.0" collapsed="false"/>
    <col min="16" max="16" customWidth="true" width="15.0" collapsed="false"/>
    <col min="17" max="17" customWidth="true" width="15.0" collapsed="false"/>
    <col min="18" max="18" customWidth="true" width="15.0" collapsed="false"/>
    <col min="19" max="19" customWidth="true" width="15.0" collapsed="false"/>
    <col min="20" max="20" customWidth="true" width="15.0" collapsed="false"/>
    <col min="21" max="21" customWidth="true" width="15.0" collapsed="false"/>
    <col min="22" max="22" customWidth="true" width="15.0" collapsed="false"/>
    <col min="23" max="23" customWidth="true" width="15.0" collapsed="false"/>
    <col min="24" max="24" customWidth="true" width="15.0" collapsed="false"/>
    <col min="25" max="25" customWidth="true" width="15.0" collapsed="false"/>
    <col min="26" max="26" customWidth="true" width="15.0" collapsed="false"/>
    <col min="27" max="27" customWidth="true" width="15.0" collapsed="false"/>
    <col min="28" max="28" customWidth="true" width="15.0" collapsed="false"/>
    <col min="29" max="29" customWidth="true" width="15.0" collapsed="false"/>
    <col min="30" max="30" customWidth="true" width="15.0" collapsed="false"/>
    <col min="31" max="31" customWidth="true" width="15.0" collapsed="false"/>
    <col min="32" max="32" customWidth="true" width="15.0" collapsed="false"/>
    <col min="33" max="33" customWidth="true" width="15.0" collapsed="false"/>
    <col min="34" max="34" customWidth="true" width="15.0" collapsed="false"/>
    <col min="35" max="35" customWidth="true" width="15.0" collapsed="false"/>
    <col min="36" max="36" customWidth="true" width="15.0" collapsed="false"/>
    <col min="37" max="37" customWidth="true" width="15.0" collapsed="false"/>
    <col min="38" max="38" customWidth="true" width="15.0" collapsed="false"/>
    <col min="39" max="39" customWidth="true" width="15.0" collapsed="false"/>
    <col min="40" max="40" customWidth="true" width="15.0" collapsed="false"/>
    <col min="41" max="41" customWidth="true" width="15.0" collapsed="false"/>
    <col min="42" max="42" customWidth="true" width="15.0" collapsed="false"/>
    <col min="43" max="43" customWidth="true" width="15.0" collapsed="false"/>
    <col min="44" max="44" customWidth="true" width="15.0" collapsed="false"/>
    <col min="45" max="45" customWidth="true" width="15.0" collapsed="false"/>
    <col min="46" max="46" customWidth="true" width="15.0" collapsed="false"/>
    <col min="47" max="47" customWidth="true" width="15.0" collapsed="false"/>
    <col min="48" max="48" customWidth="true" width="15.0" collapsed="false"/>
    <col min="49" max="49" customWidth="true" width="15.0" collapsed="false"/>
    <col min="50" max="50" customWidth="true" width="15.0" collapsed="false"/>
    <col min="51" max="51" customWidth="true" width="15.0" collapsed="false"/>
    <col min="52" max="52" customWidth="true" width="15.0" collapsed="false"/>
    <col min="53" max="53" customWidth="true" width="15.0" collapsed="false"/>
    <col min="54" max="54" customWidth="true" width="15.0" collapsed="false"/>
    <col min="55" max="55" customWidth="true" width="15.0" collapsed="false"/>
    <col min="56" max="56" customWidth="true" width="15.0" collapsed="false"/>
    <col min="57" max="57" customWidth="true" width="15.0" collapsed="false"/>
    <col min="58" max="58" customWidth="true" width="15.0" collapsed="false"/>
    <col min="59" max="59" customWidth="true" width="15.0" collapsed="false"/>
    <col min="60" max="60" customWidth="true" width="15.0" collapsed="false"/>
    <col min="61" max="61" customWidth="true" width="15.0" collapsed="false"/>
    <col min="62" max="62" customWidth="true" width="15.0" collapsed="false"/>
    <col min="63" max="63" customWidth="true" width="15.0" collapsed="false"/>
    <col min="64" max="64" customWidth="true" width="15.0" collapsed="false"/>
    <col min="65" max="65" customWidth="true" width="15.0" collapsed="false"/>
    <col min="66" max="66" customWidth="true" width="15.0" collapsed="false"/>
    <col min="67" max="67" customWidth="true" width="15.0" collapsed="false"/>
    <col min="68" max="68" customWidth="true" width="15.0" collapsed="false"/>
    <col min="69" max="69" customWidth="true" width="15.0" collapsed="false"/>
    <col min="70" max="70" customWidth="true" width="15.0" collapsed="false"/>
    <col min="71" max="71" customWidth="true" width="15.0" collapsed="false"/>
    <col min="72" max="72" customWidth="true" width="15.0" collapsed="false"/>
    <col min="73" max="73" customWidth="true" width="15.0" collapsed="false"/>
    <col min="74" max="74" customWidth="true" width="15.0" collapsed="false"/>
    <col min="75" max="75" customWidth="true" width="15.0" collapsed="false"/>
    <col min="76" max="76" customWidth="true" width="15.0" collapsed="false"/>
    <col min="77" max="77" customWidth="true" width="15.0" collapsed="false"/>
    <col min="78" max="78" customWidth="true" width="15.0" collapsed="false"/>
    <col min="79" max="79" customWidth="true" width="15.0" collapsed="false"/>
    <col min="80" max="80" customWidth="true" width="15.0" collapsed="false"/>
    <col min="81" max="81" customWidth="true" width="15.0" collapsed="false"/>
    <col min="82" max="82" customWidth="true" width="15.0" collapsed="false"/>
    <col min="83" max="83" customWidth="true" width="15.0" collapsed="false"/>
    <col min="84" max="84" customWidth="true" width="15.0" collapsed="false"/>
    <col min="85" max="85" customWidth="true" width="15.0" collapsed="false"/>
    <col min="86" max="86" customWidth="true" width="15.0" collapsed="false"/>
    <col min="87" max="87" customWidth="true" width="15.0" collapsed="false"/>
    <col min="88" max="88" customWidth="true" width="15.0" collapsed="false"/>
    <col min="89" max="89" customWidth="true" width="15.0" collapsed="false"/>
    <col min="90" max="90" customWidth="true" width="15.0" collapsed="false"/>
    <col min="91" max="91" customWidth="true" width="15.0" collapsed="false"/>
    <col min="92" max="92" customWidth="true" width="15.0" collapsed="false"/>
    <col min="93" max="93" customWidth="true" width="15.0" collapsed="false"/>
    <col min="94" max="94" customWidth="true" width="15.0" collapsed="false"/>
    <col min="95" max="95" customWidth="true" width="15.0" collapsed="false"/>
    <col min="96" max="96" customWidth="true" width="15.0" collapsed="false"/>
    <col min="97" max="97" customWidth="true" width="15.0" collapsed="false"/>
    <col min="98" max="98" customWidth="true" width="15.0" collapsed="false"/>
    <col min="99" max="99" customWidth="true" width="15.0" collapsed="false"/>
    <col min="100" max="100" customWidth="true" width="15.0" collapsed="false"/>
    <col min="101" max="101" customWidth="true" width="15.0" collapsed="false"/>
    <col min="102" max="102" customWidth="true" width="15.0" collapsed="false"/>
    <col min="103" max="103" customWidth="true" width="15.0" collapsed="false"/>
    <col min="104" max="104" customWidth="true" width="15.0" collapsed="false"/>
    <col min="105" max="105" customWidth="true" width="15.0" collapsed="false"/>
    <col min="106" max="106" customWidth="true" width="15.0" collapsed="false"/>
    <col min="107" max="107" customWidth="true" width="15.0" collapsed="false"/>
    <col min="108" max="108" customWidth="true" width="15.0" collapsed="false"/>
    <col min="109" max="109" customWidth="true" width="15.0" collapsed="false"/>
    <col min="110" max="110" customWidth="true" width="15.0" collapsed="false"/>
    <col min="111" max="111" customWidth="true" width="15.0" collapsed="false"/>
    <col min="112" max="112" customWidth="true" width="15.0" collapsed="false"/>
    <col min="113" max="113" customWidth="true" width="15.0" collapsed="false"/>
    <col min="114" max="114" customWidth="true" width="15.0" collapsed="false"/>
    <col min="115" max="115" customWidth="true" width="15.0" collapsed="false"/>
    <col min="116" max="116" customWidth="true" width="15.0" collapsed="false"/>
    <col min="117" max="117" customWidth="true" width="15.0" collapsed="false"/>
    <col min="118" max="118" customWidth="true" width="15.0" collapsed="false"/>
    <col min="119" max="119" customWidth="true" width="15.0" collapsed="false"/>
    <col min="120" max="120" customWidth="true" width="15.0" collapsed="false"/>
    <col min="121" max="121" customWidth="true" width="15.0" collapsed="false"/>
    <col min="122" max="122" customWidth="true" width="15.0" collapsed="false"/>
    <col min="123" max="123" customWidth="true" width="15.0" collapsed="false"/>
    <col min="124" max="124" customWidth="true" width="15.0" collapsed="false"/>
    <col min="125" max="125" customWidth="true" width="15.0" collapsed="false"/>
  </cols>
  <sheetData>
    <row r="1">
      <c r="A1" s="293" t="s">
        <v>0</v>
      </c>
    </row>
    <row r="2">
      <c r="A2" s="293" t="s">
        <v>21</v>
      </c>
    </row>
    <row r="3">
      <c r="A3" s="293" t="s">
        <v>22</v>
      </c>
      <c r="B3" s="296" t="s">
        <f>DADOS!C3</f>
      </c>
    </row>
    <row r="4">
      <c r="A4" s="293" t="s">
        <v>23</v>
      </c>
      <c r="B4" s="293" t="s">
        <f>DADOS!C7</f>
      </c>
      <c r="G4" s="293" t="s">
        <v>24</v>
      </c>
      <c r="H4" s="295">
        <f>DADOS!C9</f>
      </c>
    </row>
    <row r="5">
      <c r="A5" s="293" t="s">
        <v>25</v>
      </c>
      <c r="B5" s="294">
        <f>DADOS!C8</f>
      </c>
      <c r="C5" s="293" t="s">
        <v>9</v>
      </c>
      <c r="D5" s="293" t="s">
        <v>26</v>
      </c>
      <c r="E5" s="293" t="s">
        <f>DADOS!C13</f>
      </c>
      <c r="F5" s="293" t="s">
        <v>9</v>
      </c>
      <c r="G5" s="293" t="s">
        <v>9</v>
      </c>
      <c r="H5" s="293" t="s">
        <v>27</v>
      </c>
      <c r="I5" s="293" t="s">
        <f>DADOS!C14</f>
      </c>
    </row>
    <row r="7">
      <c r="A7" s="297" t="s">
        <v>28</v>
      </c>
      <c r="B7" s="298" t="s">
        <v>45</v>
      </c>
      <c r="C7" s="299" t="s">
        <v>42</v>
      </c>
      <c r="D7" s="300" t="s">
        <v>85</v>
      </c>
      <c r="E7" s="301" t="s">
        <v>86</v>
      </c>
      <c r="F7" s="302" t="s">
        <v>87</v>
      </c>
      <c r="G7" s="303" t="s">
        <v>88</v>
      </c>
      <c r="H7" s="304" t="s">
        <v>89</v>
      </c>
      <c r="I7" s="305" t="s">
        <v>90</v>
      </c>
      <c r="J7" s="306" t="s">
        <v>91</v>
      </c>
      <c r="K7" s="307" t="s">
        <v>92</v>
      </c>
      <c r="L7" s="308" t="s">
        <v>93</v>
      </c>
      <c r="M7" s="309" t="s">
        <v>94</v>
      </c>
      <c r="N7" s="310" t="s">
        <v>95</v>
      </c>
      <c r="O7" s="311" t="s">
        <v>96</v>
      </c>
      <c r="P7" s="312" t="s">
        <v>97</v>
      </c>
      <c r="Q7" s="313" t="s">
        <v>98</v>
      </c>
      <c r="R7" s="314" t="s">
        <v>99</v>
      </c>
      <c r="S7" s="315" t="s">
        <v>100</v>
      </c>
      <c r="T7" s="316" t="s">
        <v>101</v>
      </c>
      <c r="U7" s="317" t="s">
        <v>102</v>
      </c>
      <c r="V7" s="318" t="s">
        <v>103</v>
      </c>
      <c r="W7" s="319" t="s">
        <v>104</v>
      </c>
      <c r="X7" s="320" t="s">
        <v>105</v>
      </c>
      <c r="Y7" s="321" t="s">
        <v>106</v>
      </c>
      <c r="Z7" s="322" t="s">
        <v>107</v>
      </c>
      <c r="AA7" s="323" t="s">
        <v>108</v>
      </c>
      <c r="AB7" s="324" t="s">
        <v>109</v>
      </c>
      <c r="AC7" s="325" t="s">
        <v>110</v>
      </c>
      <c r="AD7" s="326" t="s">
        <v>111</v>
      </c>
      <c r="AE7" s="327" t="s">
        <v>112</v>
      </c>
      <c r="AF7" s="328" t="s">
        <v>113</v>
      </c>
      <c r="AG7" s="329" t="s">
        <v>114</v>
      </c>
      <c r="AH7" s="330" t="s">
        <v>115</v>
      </c>
      <c r="AI7" s="331" t="s">
        <v>116</v>
      </c>
      <c r="AJ7" s="332" t="s">
        <v>117</v>
      </c>
      <c r="AK7" s="333" t="s">
        <v>118</v>
      </c>
      <c r="AL7" s="334" t="s">
        <v>119</v>
      </c>
      <c r="AM7" s="335" t="s">
        <v>120</v>
      </c>
      <c r="AN7" s="336" t="s">
        <v>121</v>
      </c>
      <c r="AO7" s="337" t="s">
        <v>122</v>
      </c>
      <c r="AP7" s="338" t="s">
        <v>123</v>
      </c>
      <c r="AQ7" s="339" t="s">
        <v>124</v>
      </c>
      <c r="AR7" s="340" t="s">
        <v>125</v>
      </c>
      <c r="AS7" s="341" t="s">
        <v>126</v>
      </c>
      <c r="AT7" s="342" t="s">
        <v>127</v>
      </c>
      <c r="AU7" s="343" t="s">
        <v>128</v>
      </c>
      <c r="AV7" s="344" t="s">
        <v>129</v>
      </c>
      <c r="AW7" s="345" t="s">
        <v>130</v>
      </c>
      <c r="AX7" s="346" t="s">
        <v>131</v>
      </c>
      <c r="AY7" s="347" t="s">
        <v>132</v>
      </c>
      <c r="AZ7" s="348" t="s">
        <v>133</v>
      </c>
      <c r="BA7" s="349" t="s">
        <v>134</v>
      </c>
      <c r="BB7" s="350" t="s">
        <v>135</v>
      </c>
      <c r="BC7" s="351" t="s">
        <v>136</v>
      </c>
      <c r="BD7" s="352" t="s">
        <v>137</v>
      </c>
      <c r="BE7" s="353" t="s">
        <v>138</v>
      </c>
      <c r="BF7" s="354" t="s">
        <v>139</v>
      </c>
      <c r="BG7" s="355" t="s">
        <v>140</v>
      </c>
      <c r="BH7" s="356" t="s">
        <v>141</v>
      </c>
      <c r="BI7" s="357" t="s">
        <v>142</v>
      </c>
      <c r="BJ7" s="358" t="s">
        <v>143</v>
      </c>
      <c r="BK7" s="359" t="s">
        <v>144</v>
      </c>
      <c r="BL7" s="360" t="s">
        <v>145</v>
      </c>
      <c r="BM7" s="361" t="s">
        <v>146</v>
      </c>
      <c r="BN7" s="362" t="s">
        <v>147</v>
      </c>
      <c r="BO7" s="363" t="s">
        <v>148</v>
      </c>
      <c r="BP7" s="364" t="s">
        <v>149</v>
      </c>
      <c r="BQ7" s="365" t="s">
        <v>150</v>
      </c>
      <c r="BR7" s="366" t="s">
        <v>151</v>
      </c>
      <c r="BS7" s="367" t="s">
        <v>152</v>
      </c>
      <c r="BT7" s="368" t="s">
        <v>153</v>
      </c>
      <c r="BU7" s="369" t="s">
        <v>154</v>
      </c>
      <c r="BV7" s="370" t="s">
        <v>155</v>
      </c>
      <c r="BW7" s="371" t="s">
        <v>156</v>
      </c>
      <c r="BX7" s="372" t="s">
        <v>157</v>
      </c>
      <c r="BY7" s="373" t="s">
        <v>158</v>
      </c>
      <c r="BZ7" s="374" t="s">
        <v>159</v>
      </c>
      <c r="CA7" s="375" t="s">
        <v>160</v>
      </c>
      <c r="CB7" s="376" t="s">
        <v>161</v>
      </c>
      <c r="CC7" s="377" t="s">
        <v>162</v>
      </c>
      <c r="CD7" s="378" t="s">
        <v>163</v>
      </c>
      <c r="CE7" s="379" t="s">
        <v>164</v>
      </c>
      <c r="CF7" s="380" t="s">
        <v>165</v>
      </c>
      <c r="CG7" s="381" t="s">
        <v>166</v>
      </c>
      <c r="CH7" s="382" t="s">
        <v>167</v>
      </c>
      <c r="CI7" s="383" t="s">
        <v>168</v>
      </c>
      <c r="CJ7" s="384" t="s">
        <v>169</v>
      </c>
      <c r="CK7" s="385" t="s">
        <v>170</v>
      </c>
      <c r="CL7" s="386" t="s">
        <v>171</v>
      </c>
      <c r="CM7" s="387" t="s">
        <v>172</v>
      </c>
      <c r="CN7" s="388" t="s">
        <v>173</v>
      </c>
      <c r="CO7" s="389" t="s">
        <v>174</v>
      </c>
      <c r="CP7" s="390" t="s">
        <v>175</v>
      </c>
      <c r="CQ7" s="391" t="s">
        <v>176</v>
      </c>
      <c r="CR7" s="392" t="s">
        <v>177</v>
      </c>
      <c r="CS7" s="393" t="s">
        <v>178</v>
      </c>
      <c r="CT7" s="394" t="s">
        <v>179</v>
      </c>
      <c r="CU7" s="395" t="s">
        <v>180</v>
      </c>
      <c r="CV7" s="396" t="s">
        <v>181</v>
      </c>
      <c r="CW7" s="397" t="s">
        <v>182</v>
      </c>
      <c r="CX7" s="398" t="s">
        <v>183</v>
      </c>
      <c r="CY7" s="399" t="s">
        <v>184</v>
      </c>
      <c r="CZ7" s="400" t="s">
        <v>185</v>
      </c>
      <c r="DA7" s="401" t="s">
        <v>186</v>
      </c>
      <c r="DB7" s="402" t="s">
        <v>187</v>
      </c>
      <c r="DC7" s="403" t="s">
        <v>188</v>
      </c>
      <c r="DD7" s="404" t="s">
        <v>189</v>
      </c>
      <c r="DE7" s="405" t="s">
        <v>190</v>
      </c>
      <c r="DF7" s="406" t="s">
        <v>191</v>
      </c>
      <c r="DG7" s="407" t="s">
        <v>192</v>
      </c>
      <c r="DH7" s="408" t="s">
        <v>193</v>
      </c>
      <c r="DI7" s="409" t="s">
        <v>194</v>
      </c>
      <c r="DJ7" s="410" t="s">
        <v>195</v>
      </c>
      <c r="DK7" s="411" t="s">
        <v>196</v>
      </c>
      <c r="DL7" s="412" t="s">
        <v>197</v>
      </c>
      <c r="DM7" s="413" t="s">
        <v>198</v>
      </c>
      <c r="DN7" s="414" t="s">
        <v>199</v>
      </c>
      <c r="DO7" s="415" t="s">
        <v>200</v>
      </c>
      <c r="DP7" s="416" t="s">
        <v>201</v>
      </c>
      <c r="DQ7" s="417" t="s">
        <v>202</v>
      </c>
      <c r="DR7" s="418" t="s">
        <v>203</v>
      </c>
      <c r="DS7" s="419" t="s">
        <v>204</v>
      </c>
      <c r="DT7" s="420" t="s">
        <v>205</v>
      </c>
      <c r="DU7" s="421" t="s">
        <v>206</v>
      </c>
    </row>
    <row r="8">
      <c r="A8" s="422" t="s">
        <v>43</v>
      </c>
      <c r="B8" s="423" t="s">
        <v>44</v>
      </c>
      <c r="C8" s="907">
        <f>Orçamento!O8</f>
      </c>
      <c r="D8" s="424" t="n">
        <v>50.0</v>
      </c>
      <c r="E8" s="425">
        <f>C8*D8/100</f>
      </c>
      <c r="F8" s="426" t="n">
        <v>50.0</v>
      </c>
      <c r="G8" s="427">
        <f>C8*F8/100</f>
      </c>
      <c r="H8" s="428" t="n">
        <v>0.0</v>
      </c>
      <c r="I8" s="429">
        <f>C8*H8/100</f>
      </c>
      <c r="J8" s="430" t="n">
        <v>0.0</v>
      </c>
      <c r="K8" s="431">
        <f>C8*J8/100</f>
      </c>
      <c r="L8" s="432" t="n">
        <v>0.0</v>
      </c>
      <c r="M8" s="433">
        <f>C8*L8/100</f>
      </c>
      <c r="N8" s="434" t="n">
        <v>0.0</v>
      </c>
      <c r="O8" s="435">
        <f>C8*N8/100</f>
      </c>
      <c r="P8" s="436" t="n">
        <v>0.0</v>
      </c>
      <c r="Q8" s="437">
        <f>C8*P8/100</f>
      </c>
      <c r="R8" s="438" t="n">
        <v>0.0</v>
      </c>
      <c r="S8" s="439">
        <f>C8*R8/100</f>
      </c>
      <c r="T8" s="440" t="n">
        <v>0.0</v>
      </c>
      <c r="U8" s="441">
        <f>C8*T8/100</f>
      </c>
      <c r="V8" s="442" t="n">
        <v>0.0</v>
      </c>
      <c r="W8" s="443">
        <f>C8*V8/100</f>
      </c>
      <c r="X8" s="444" t="n">
        <v>0.0</v>
      </c>
      <c r="Y8" s="445">
        <f>C8*X8/100</f>
      </c>
      <c r="Z8" s="446" t="n">
        <v>0.0</v>
      </c>
      <c r="AA8" s="447">
        <f>C8*Z8/100</f>
      </c>
      <c r="AB8" s="448" t="n">
        <v>0.0</v>
      </c>
      <c r="AC8" s="449">
        <f>C8*AB8/100</f>
      </c>
      <c r="AD8" s="450" t="n">
        <v>0.0</v>
      </c>
      <c r="AE8" s="451">
        <f>C8*AD8/100</f>
      </c>
      <c r="AF8" s="452" t="n">
        <v>0.0</v>
      </c>
      <c r="AG8" s="453">
        <f>C8*AF8/100</f>
      </c>
      <c r="AH8" s="454" t="n">
        <v>0.0</v>
      </c>
      <c r="AI8" s="455">
        <f>C8*AH8/100</f>
      </c>
      <c r="AJ8" s="456" t="n">
        <v>0.0</v>
      </c>
      <c r="AK8" s="457">
        <f>C8*AJ8/100</f>
      </c>
      <c r="AL8" s="458" t="n">
        <v>0.0</v>
      </c>
      <c r="AM8" s="459">
        <f>C8*AL8/100</f>
      </c>
      <c r="AN8" s="460" t="n">
        <v>0.0</v>
      </c>
      <c r="AO8" s="461">
        <f>C8*AN8/100</f>
      </c>
      <c r="AP8" s="462" t="n">
        <v>0.0</v>
      </c>
      <c r="AQ8" s="463">
        <f>C8*AP8/100</f>
      </c>
      <c r="AR8" s="464" t="n">
        <v>0.0</v>
      </c>
      <c r="AS8" s="465">
        <f>C8*AR8/100</f>
      </c>
      <c r="AT8" s="466" t="n">
        <v>0.0</v>
      </c>
      <c r="AU8" s="467">
        <f>C8*AT8/100</f>
      </c>
      <c r="AV8" s="468" t="n">
        <v>0.0</v>
      </c>
      <c r="AW8" s="469">
        <f>C8*AV8/100</f>
      </c>
      <c r="AX8" s="470" t="n">
        <v>0.0</v>
      </c>
      <c r="AY8" s="471">
        <f>C8*AX8/100</f>
      </c>
      <c r="AZ8" s="472" t="n">
        <v>0.0</v>
      </c>
      <c r="BA8" s="473">
        <f>C8*AZ8/100</f>
      </c>
      <c r="BB8" s="474" t="n">
        <v>0.0</v>
      </c>
      <c r="BC8" s="475">
        <f>C8*BB8/100</f>
      </c>
      <c r="BD8" s="476" t="n">
        <v>0.0</v>
      </c>
      <c r="BE8" s="477">
        <f>C8*BD8/100</f>
      </c>
      <c r="BF8" s="478" t="n">
        <v>0.0</v>
      </c>
      <c r="BG8" s="479">
        <f>C8*BF8/100</f>
      </c>
      <c r="BH8" s="480" t="n">
        <v>0.0</v>
      </c>
      <c r="BI8" s="481">
        <f>C8*BH8/100</f>
      </c>
      <c r="BJ8" s="482" t="n">
        <v>0.0</v>
      </c>
      <c r="BK8" s="483">
        <f>C8*BJ8/100</f>
      </c>
      <c r="BL8" s="484" t="n">
        <v>0.0</v>
      </c>
      <c r="BM8" s="485">
        <f>C8*BL8/100</f>
      </c>
      <c r="BN8" s="486" t="n">
        <v>0.0</v>
      </c>
      <c r="BO8" s="487">
        <f>C8*BN8/100</f>
      </c>
      <c r="BP8" s="488" t="n">
        <v>0.0</v>
      </c>
      <c r="BQ8" s="489">
        <f>C8*BP8/100</f>
      </c>
      <c r="BR8" s="490" t="n">
        <v>0.0</v>
      </c>
      <c r="BS8" s="491">
        <f>C8*BR8/100</f>
      </c>
      <c r="BT8" s="492" t="n">
        <v>0.0</v>
      </c>
      <c r="BU8" s="493">
        <f>C8*BT8/100</f>
      </c>
      <c r="BV8" s="494" t="n">
        <v>0.0</v>
      </c>
      <c r="BW8" s="495">
        <f>C8*BV8/100</f>
      </c>
      <c r="BX8" s="496" t="n">
        <v>0.0</v>
      </c>
      <c r="BY8" s="497">
        <f>C8*BX8/100</f>
      </c>
      <c r="BZ8" s="498" t="n">
        <v>0.0</v>
      </c>
      <c r="CA8" s="499">
        <f>C8*BZ8/100</f>
      </c>
      <c r="CB8" s="500" t="n">
        <v>0.0</v>
      </c>
      <c r="CC8" s="501">
        <f>C8*CB8/100</f>
      </c>
      <c r="CD8" s="502" t="n">
        <v>0.0</v>
      </c>
      <c r="CE8" s="503">
        <f>C8*CD8/100</f>
      </c>
      <c r="CF8" s="504" t="n">
        <v>0.0</v>
      </c>
      <c r="CG8" s="505">
        <f>C8*CF8/100</f>
      </c>
      <c r="CH8" s="506" t="n">
        <v>0.0</v>
      </c>
      <c r="CI8" s="507">
        <f>C8*CH8/100</f>
      </c>
      <c r="CJ8" s="508" t="n">
        <v>0.0</v>
      </c>
      <c r="CK8" s="509">
        <f>C8*CJ8/100</f>
      </c>
      <c r="CL8" s="510" t="n">
        <v>0.0</v>
      </c>
      <c r="CM8" s="511">
        <f>C8*CL8/100</f>
      </c>
      <c r="CN8" s="512" t="n">
        <v>0.0</v>
      </c>
      <c r="CO8" s="513">
        <f>C8*CN8/100</f>
      </c>
      <c r="CP8" s="514" t="n">
        <v>0.0</v>
      </c>
      <c r="CQ8" s="515">
        <f>C8*CP8/100</f>
      </c>
      <c r="CR8" s="516" t="n">
        <v>0.0</v>
      </c>
      <c r="CS8" s="517">
        <f>C8*CR8/100</f>
      </c>
      <c r="CT8" s="518" t="n">
        <v>0.0</v>
      </c>
      <c r="CU8" s="519">
        <f>C8*CT8/100</f>
      </c>
      <c r="CV8" s="520" t="n">
        <v>0.0</v>
      </c>
      <c r="CW8" s="521">
        <f>C8*CV8/100</f>
      </c>
      <c r="CX8" s="522" t="n">
        <v>0.0</v>
      </c>
      <c r="CY8" s="523">
        <f>C8*CX8/100</f>
      </c>
      <c r="CZ8" s="524" t="n">
        <v>0.0</v>
      </c>
      <c r="DA8" s="525">
        <f>C8*CZ8/100</f>
      </c>
      <c r="DB8" s="526" t="n">
        <v>0.0</v>
      </c>
      <c r="DC8" s="527">
        <f>C8*DB8/100</f>
      </c>
      <c r="DD8" s="528" t="n">
        <v>0.0</v>
      </c>
      <c r="DE8" s="529">
        <f>C8*DD8/100</f>
      </c>
      <c r="DF8" s="530" t="n">
        <v>0.0</v>
      </c>
      <c r="DG8" s="531">
        <f>C8*DF8/100</f>
      </c>
      <c r="DH8" s="532" t="n">
        <v>0.0</v>
      </c>
      <c r="DI8" s="533">
        <f>C8*DH8/100</f>
      </c>
      <c r="DJ8" s="534" t="n">
        <v>0.0</v>
      </c>
      <c r="DK8" s="535">
        <f>C8*DJ8/100</f>
      </c>
      <c r="DL8" s="536" t="n">
        <v>0.0</v>
      </c>
      <c r="DM8" s="537">
        <f>C8*DL8/100</f>
      </c>
      <c r="DN8" s="538" t="n">
        <v>0.0</v>
      </c>
      <c r="DO8" s="539">
        <f>C8*DN8/100</f>
      </c>
      <c r="DP8" s="540" t="n">
        <v>0.0</v>
      </c>
      <c r="DQ8" s="541">
        <f>C8*DP8/100</f>
      </c>
      <c r="DR8" s="542" t="n">
        <v>0.0</v>
      </c>
      <c r="DS8" s="543">
        <f>C8*DR8/100</f>
      </c>
      <c r="DT8" s="544">
        <f>D8+F8+H8+J8+L8+N8+P8+R8+T8+V8+X8+Z8+AB8+AD8+AF8+AH8+AJ8+AL8+AN8+AP8+AR8+AT8+AV8+AX8+AZ8+BB8+BD8+BF8+BH8+BJ8+BL8+BN8+BP8+BR8+BT8+BV8+BX8+BZ8+CB8+CD8+CF8+CH8+CJ8+CL8+CN8+CP8+CR8+CT8+CV8+CX8+CZ8+DB8+DD8+DF8+DH8+DJ8+DL8+DN8+DP8+DR8</f>
      </c>
      <c r="DU8" s="545">
        <f>E8+G8+I8+K8+M8+O8+Q8+S8+U8+W8+Y8+AA8+AC8+AE8+AG8+AI8+AK8+AM8+AO8+AQ8+AS8+AU8+AW8+AY8+BA8+BC8+BE8+BG8+BI8+BK8+BM8+BO8+BQ8+BS8+BU8+BW8+BY8+CA8+CC8+CE8+CG8+CI8+CK8+CM8+CO8+CQ8+CS8+CU8+CW8+CY8+DA8+DC8+DE8+DG8+DI8+DK8+DM8+DO8+DQ8+DS8</f>
      </c>
    </row>
    <row r="9">
      <c r="A9" s="546" t="s">
        <v>207</v>
      </c>
      <c r="B9" s="547"/>
      <c r="C9" s="548">
        <f>SUM(C8:C8)</f>
      </c>
      <c r="D9" s="549">
        <f>SUM(E8:E8)</f>
      </c>
      <c r="E9" s="550"/>
      <c r="F9" s="551">
        <f>SUM(G8:G8)</f>
      </c>
      <c r="G9" s="552"/>
      <c r="H9" s="553">
        <f>SUM(I8:I8)</f>
      </c>
      <c r="I9" s="554"/>
      <c r="J9" s="555">
        <f>SUM(K8:K8)</f>
      </c>
      <c r="K9" s="556"/>
      <c r="L9" s="557">
        <f>SUM(M8:M8)</f>
      </c>
      <c r="M9" s="558"/>
      <c r="N9" s="559">
        <f>SUM(O8:O8)</f>
      </c>
      <c r="O9" s="560"/>
      <c r="P9" s="561">
        <f>SUM(Q8:Q8)</f>
      </c>
      <c r="Q9" s="562"/>
      <c r="R9" s="563">
        <f>SUM(S8:S8)</f>
      </c>
      <c r="S9" s="564"/>
      <c r="T9" s="565">
        <f>SUM(U8:U8)</f>
      </c>
      <c r="U9" s="566"/>
      <c r="V9" s="567">
        <f>SUM(W8:W8)</f>
      </c>
      <c r="W9" s="568"/>
      <c r="X9" s="569">
        <f>SUM(Y8:Y8)</f>
      </c>
      <c r="Y9" s="570"/>
      <c r="Z9" s="571">
        <f>SUM(AA8:AA8)</f>
      </c>
      <c r="AA9" s="572"/>
      <c r="AB9" s="573">
        <f>SUM(AC8:AC8)</f>
      </c>
      <c r="AC9" s="574"/>
      <c r="AD9" s="575">
        <f>SUM(AE8:AE8)</f>
      </c>
      <c r="AE9" s="576"/>
      <c r="AF9" s="577">
        <f>SUM(AG8:AG8)</f>
      </c>
      <c r="AG9" s="578"/>
      <c r="AH9" s="579">
        <f>SUM(AI8:AI8)</f>
      </c>
      <c r="AI9" s="580"/>
      <c r="AJ9" s="581">
        <f>SUM(AK8:AK8)</f>
      </c>
      <c r="AK9" s="582"/>
      <c r="AL9" s="583">
        <f>SUM(AM8:AM8)</f>
      </c>
      <c r="AM9" s="584"/>
      <c r="AN9" s="585">
        <f>SUM(AO8:AO8)</f>
      </c>
      <c r="AO9" s="586"/>
      <c r="AP9" s="587">
        <f>SUM(AQ8:AQ8)</f>
      </c>
      <c r="AQ9" s="588"/>
      <c r="AR9" s="589">
        <f>SUM(AS8:AS8)</f>
      </c>
      <c r="AS9" s="590"/>
      <c r="AT9" s="591">
        <f>SUM(AU8:AU8)</f>
      </c>
      <c r="AU9" s="592"/>
      <c r="AV9" s="593">
        <f>SUM(AW8:AW8)</f>
      </c>
      <c r="AW9" s="594"/>
      <c r="AX9" s="595">
        <f>SUM(AY8:AY8)</f>
      </c>
      <c r="AY9" s="596"/>
      <c r="AZ9" s="597">
        <f>SUM(BA8:BA8)</f>
      </c>
      <c r="BA9" s="598"/>
      <c r="BB9" s="599">
        <f>SUM(BC8:BC8)</f>
      </c>
      <c r="BC9" s="600"/>
      <c r="BD9" s="601">
        <f>SUM(BE8:BE8)</f>
      </c>
      <c r="BE9" s="602"/>
      <c r="BF9" s="603">
        <f>SUM(BG8:BG8)</f>
      </c>
      <c r="BG9" s="604"/>
      <c r="BH9" s="605">
        <f>SUM(BI8:BI8)</f>
      </c>
      <c r="BI9" s="606"/>
      <c r="BJ9" s="607">
        <f>SUM(BK8:BK8)</f>
      </c>
      <c r="BK9" s="608"/>
      <c r="BL9" s="609">
        <f>SUM(BM8:BM8)</f>
      </c>
      <c r="BM9" s="610"/>
      <c r="BN9" s="611">
        <f>SUM(BO8:BO8)</f>
      </c>
      <c r="BO9" s="612"/>
      <c r="BP9" s="613">
        <f>SUM(BQ8:BQ8)</f>
      </c>
      <c r="BQ9" s="614"/>
      <c r="BR9" s="615">
        <f>SUM(BS8:BS8)</f>
      </c>
      <c r="BS9" s="616"/>
      <c r="BT9" s="617">
        <f>SUM(BU8:BU8)</f>
      </c>
      <c r="BU9" s="618"/>
      <c r="BV9" s="619">
        <f>SUM(BW8:BW8)</f>
      </c>
      <c r="BW9" s="620"/>
      <c r="BX9" s="621">
        <f>SUM(BY8:BY8)</f>
      </c>
      <c r="BY9" s="622"/>
      <c r="BZ9" s="623">
        <f>SUM(CA8:CA8)</f>
      </c>
      <c r="CA9" s="624"/>
      <c r="CB9" s="625">
        <f>SUM(CC8:CC8)</f>
      </c>
      <c r="CC9" s="626"/>
      <c r="CD9" s="627">
        <f>SUM(CE8:CE8)</f>
      </c>
      <c r="CE9" s="628"/>
      <c r="CF9" s="629">
        <f>SUM(CG8:CG8)</f>
      </c>
      <c r="CG9" s="630"/>
      <c r="CH9" s="631">
        <f>SUM(CI8:CI8)</f>
      </c>
      <c r="CI9" s="632"/>
      <c r="CJ9" s="633">
        <f>SUM(CK8:CK8)</f>
      </c>
      <c r="CK9" s="634"/>
      <c r="CL9" s="635">
        <f>SUM(CM8:CM8)</f>
      </c>
      <c r="CM9" s="636"/>
      <c r="CN9" s="637">
        <f>SUM(CO8:CO8)</f>
      </c>
      <c r="CO9" s="638"/>
      <c r="CP9" s="639">
        <f>SUM(CQ8:CQ8)</f>
      </c>
      <c r="CQ9" s="640"/>
      <c r="CR9" s="641">
        <f>SUM(CS8:CS8)</f>
      </c>
      <c r="CS9" s="642"/>
      <c r="CT9" s="643">
        <f>SUM(CU8:CU8)</f>
      </c>
      <c r="CU9" s="644"/>
      <c r="CV9" s="645">
        <f>SUM(CW8:CW8)</f>
      </c>
      <c r="CW9" s="646"/>
      <c r="CX9" s="647">
        <f>SUM(CY8:CY8)</f>
      </c>
      <c r="CY9" s="648"/>
      <c r="CZ9" s="649">
        <f>SUM(DA8:DA8)</f>
      </c>
      <c r="DA9" s="650"/>
      <c r="DB9" s="651">
        <f>SUM(DC8:DC8)</f>
      </c>
      <c r="DC9" s="652"/>
      <c r="DD9" s="653">
        <f>SUM(DE8:DE8)</f>
      </c>
      <c r="DE9" s="654"/>
      <c r="DF9" s="655">
        <f>SUM(DG8:DG8)</f>
      </c>
      <c r="DG9" s="656"/>
      <c r="DH9" s="657">
        <f>SUM(DI8:DI8)</f>
      </c>
      <c r="DI9" s="658"/>
      <c r="DJ9" s="659">
        <f>SUM(DK8:DK8)</f>
      </c>
      <c r="DK9" s="660"/>
      <c r="DL9" s="661">
        <f>SUM(DM8:DM8)</f>
      </c>
      <c r="DM9" s="662"/>
      <c r="DN9" s="663">
        <f>SUM(DO8:DO8)</f>
      </c>
      <c r="DO9" s="664"/>
      <c r="DP9" s="665">
        <f>SUM(DQ8:DQ8)</f>
      </c>
      <c r="DQ9" s="666"/>
      <c r="DR9" s="667">
        <f>SUM(DS8:DS8)</f>
      </c>
      <c r="DS9" s="668"/>
      <c r="DT9" s="669">
        <f>(DU9/C9)*100</f>
      </c>
      <c r="DU9" s="670">
        <f>SUM(DU8:DU8)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  <mergeCell ref="DF9:DG9"/>
    <mergeCell ref="DH9:DI9"/>
    <mergeCell ref="DJ9:DK9"/>
    <mergeCell ref="DL9:DM9"/>
    <mergeCell ref="DN9:DO9"/>
    <mergeCell ref="DP9:DQ9"/>
    <mergeCell ref="DR9:DS9"/>
    <mergeCell ref="A9:B9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671" t="s">
        <v>0</v>
      </c>
    </row>
    <row r="2">
      <c r="A2" s="671" t="s">
        <v>21</v>
      </c>
    </row>
    <row r="3">
      <c r="A3" s="671" t="s">
        <v>22</v>
      </c>
      <c r="B3" s="674" t="s">
        <f>DADOS!C3</f>
      </c>
    </row>
    <row r="4">
      <c r="A4" s="671" t="s">
        <v>23</v>
      </c>
      <c r="B4" s="671" t="s">
        <f>DADOS!C7</f>
      </c>
      <c r="G4" s="671" t="s">
        <v>24</v>
      </c>
      <c r="H4" s="673">
        <f>DADOS!C9</f>
      </c>
    </row>
    <row r="5">
      <c r="A5" s="671" t="s">
        <v>25</v>
      </c>
      <c r="B5" s="672">
        <f>DADOS!C8</f>
      </c>
      <c r="C5" s="671" t="s">
        <v>9</v>
      </c>
      <c r="D5" s="671" t="s">
        <v>26</v>
      </c>
      <c r="E5" s="671" t="s">
        <f>DADOS!C13</f>
      </c>
      <c r="F5" s="671" t="s">
        <v>9</v>
      </c>
      <c r="G5" s="671" t="s">
        <v>9</v>
      </c>
      <c r="H5" s="671" t="s">
        <v>27</v>
      </c>
      <c r="I5" s="671" t="s">
        <f>DADOS!C14</f>
      </c>
    </row>
    <row r="7">
      <c r="A7" s="675" t="s">
        <v>28</v>
      </c>
      <c r="B7" s="676" t="s">
        <v>208</v>
      </c>
      <c r="C7" s="677" t="s">
        <v>209</v>
      </c>
      <c r="D7" s="678" t="s">
        <v>210</v>
      </c>
      <c r="E7" s="679" t="s">
        <v>211</v>
      </c>
      <c r="F7" s="680"/>
      <c r="G7" s="681"/>
      <c r="H7" s="682"/>
      <c r="I7" s="683"/>
    </row>
    <row r="8">
      <c r="A8" s="684" t="s">
        <v>212</v>
      </c>
      <c r="B8" s="685" t="n">
        <v>3.0</v>
      </c>
      <c r="C8" s="686" t="n">
        <v>5.5</v>
      </c>
      <c r="D8" s="687" t="n">
        <v>4.0</v>
      </c>
      <c r="E8" s="688" t="s">
        <v>213</v>
      </c>
      <c r="F8" s="689"/>
      <c r="G8" s="690"/>
      <c r="H8" s="691"/>
      <c r="I8" s="692"/>
      <c r="J8" s="693">
        <f>D8/100</f>
      </c>
    </row>
    <row r="9">
      <c r="A9" s="694" t="s">
        <v>214</v>
      </c>
      <c r="B9" s="695" t="n">
        <v>0.8</v>
      </c>
      <c r="C9" s="696" t="n">
        <v>1.0</v>
      </c>
      <c r="D9" s="697" t="n">
        <v>0.8</v>
      </c>
      <c r="E9" s="698" t="s">
        <v>215</v>
      </c>
      <c r="F9" s="699"/>
      <c r="G9" s="700"/>
      <c r="H9" s="701"/>
      <c r="I9" s="702"/>
      <c r="J9" s="703">
        <f>D9/100</f>
      </c>
    </row>
    <row r="10">
      <c r="A10" s="704" t="s">
        <v>216</v>
      </c>
      <c r="B10" s="705" t="n">
        <v>0.97</v>
      </c>
      <c r="C10" s="706" t="n">
        <v>1.27</v>
      </c>
      <c r="D10" s="707" t="n">
        <v>1.27</v>
      </c>
      <c r="E10" s="708" t="s">
        <v>217</v>
      </c>
      <c r="F10" s="709"/>
      <c r="G10" s="710"/>
      <c r="H10" s="711"/>
      <c r="I10" s="712"/>
      <c r="J10" s="713">
        <f>D10/100</f>
      </c>
    </row>
    <row r="11">
      <c r="A11" s="714" t="s">
        <v>218</v>
      </c>
      <c r="B11" s="715" t="n">
        <v>0.59</v>
      </c>
      <c r="C11" s="716" t="n">
        <v>1.39</v>
      </c>
      <c r="D11" s="717" t="n">
        <v>1.23</v>
      </c>
      <c r="E11" s="718" t="s">
        <v>219</v>
      </c>
      <c r="F11" s="719"/>
      <c r="G11" s="720"/>
      <c r="H11" s="721"/>
      <c r="I11" s="722"/>
      <c r="J11" s="723">
        <f>D11/100</f>
      </c>
    </row>
    <row r="12">
      <c r="A12" s="724" t="s">
        <v>220</v>
      </c>
      <c r="B12" s="725" t="n">
        <v>6.16</v>
      </c>
      <c r="C12" s="726" t="n">
        <v>8.96</v>
      </c>
      <c r="D12" s="727" t="n">
        <v>7.4</v>
      </c>
      <c r="E12" s="728" t="s">
        <v>221</v>
      </c>
      <c r="F12" s="729"/>
      <c r="G12" s="730"/>
      <c r="H12" s="731"/>
      <c r="I12" s="732"/>
      <c r="J12" s="733">
        <f>D12/100</f>
      </c>
    </row>
    <row r="13">
      <c r="A13" s="734" t="s">
        <v>222</v>
      </c>
      <c r="B13" s="735" t="n">
        <v>5.65</v>
      </c>
      <c r="C13" s="736" t="n">
        <v>10.65</v>
      </c>
      <c r="D13" s="737">
        <f>I15+I18+I19</f>
      </c>
      <c r="E13" s="738" t="s">
        <v>223</v>
      </c>
      <c r="F13" s="739"/>
      <c r="G13" s="740"/>
      <c r="H13" s="741"/>
      <c r="I13" s="742"/>
      <c r="J13" s="743">
        <f>D13/100</f>
      </c>
    </row>
    <row r="14">
      <c r="C14" s="744" t="s">
        <v>224</v>
      </c>
      <c r="D14" s="745">
        <f>ROUND(((((1+J8+J9+J10)*(1+J11)*(1+J12)/(1-J15-J18))-1)*100),2)</f>
      </c>
    </row>
    <row r="15">
      <c r="F15" s="746" t="s">
        <v>225</v>
      </c>
      <c r="G15" s="747"/>
      <c r="H15" s="748"/>
      <c r="I15" s="749" t="n">
        <v>3.65</v>
      </c>
      <c r="J15" s="750">
        <f>I15/100</f>
      </c>
    </row>
    <row r="16">
      <c r="F16" s="751" t="s">
        <v>226</v>
      </c>
      <c r="G16" s="752"/>
      <c r="H16" s="753"/>
      <c r="I16" s="754" t="n">
        <v>3.0</v>
      </c>
      <c r="J16" s="755">
        <f>I16/100</f>
      </c>
    </row>
    <row r="17">
      <c r="F17" s="756" t="s">
        <v>227</v>
      </c>
      <c r="G17" s="757"/>
      <c r="H17" s="758"/>
      <c r="I17" s="759" t="n">
        <v>100.0</v>
      </c>
    </row>
    <row r="18">
      <c r="F18" s="760" t="s">
        <v>228</v>
      </c>
      <c r="G18" s="761"/>
      <c r="H18" s="762"/>
      <c r="I18" s="763" t="n">
        <f>((I17*I16)/100)</f>
        <v>3.0</v>
      </c>
      <c r="J18" s="764">
        <f>I18/100</f>
      </c>
    </row>
    <row r="19">
      <c r="F19" s="765" t="s">
        <v>229</v>
      </c>
      <c r="G19" s="766"/>
      <c r="H19" s="767"/>
      <c r="I19" s="768" t="n">
        <v>0.0</v>
      </c>
    </row>
    <row r="29">
      <c r="E29" s="769">
        <f>DADOS!C11</f>
      </c>
      <c r="F29" s="769"/>
      <c r="G29" s="769"/>
      <c r="H29" s="769"/>
      <c r="I29" s="769"/>
    </row>
    <row r="30">
      <c r="E30" s="770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771" t="s">
        <v>0</v>
      </c>
    </row>
    <row r="2">
      <c r="A2" s="771" t="s">
        <v>21</v>
      </c>
    </row>
    <row r="3">
      <c r="A3" s="771" t="s">
        <v>22</v>
      </c>
      <c r="B3" s="774" t="s">
        <f>DADOS!C3</f>
      </c>
    </row>
    <row r="4">
      <c r="A4" s="771" t="s">
        <v>23</v>
      </c>
      <c r="B4" s="771" t="s">
        <f>DADOS!C7</f>
      </c>
      <c r="G4" s="771" t="s">
        <v>24</v>
      </c>
      <c r="H4" s="773">
        <f>DADOS!C9</f>
      </c>
    </row>
    <row r="5">
      <c r="A5" s="771" t="s">
        <v>25</v>
      </c>
      <c r="B5" s="772">
        <f>DADOS!C8</f>
      </c>
      <c r="C5" s="771" t="s">
        <v>9</v>
      </c>
      <c r="D5" s="771" t="s">
        <v>26</v>
      </c>
      <c r="E5" s="771" t="s">
        <f>DADOS!C13</f>
      </c>
      <c r="F5" s="771" t="s">
        <v>9</v>
      </c>
      <c r="G5" s="771" t="s">
        <v>9</v>
      </c>
      <c r="H5" s="771" t="s">
        <v>27</v>
      </c>
      <c r="I5" s="771" t="s">
        <f>DADOS!C14</f>
      </c>
    </row>
    <row r="7">
      <c r="A7" s="775" t="s">
        <v>28</v>
      </c>
      <c r="B7" s="776" t="s">
        <v>208</v>
      </c>
      <c r="C7" s="777" t="s">
        <v>209</v>
      </c>
      <c r="D7" s="778" t="s">
        <v>210</v>
      </c>
      <c r="E7" s="779" t="s">
        <v>211</v>
      </c>
      <c r="F7" s="780"/>
      <c r="G7" s="781"/>
      <c r="H7" s="782"/>
      <c r="I7" s="783"/>
    </row>
    <row r="8">
      <c r="A8" s="784" t="s">
        <v>212</v>
      </c>
      <c r="B8" s="785" t="n">
        <v>1.5</v>
      </c>
      <c r="C8" s="786" t="n">
        <v>4.49</v>
      </c>
      <c r="D8" s="787" t="n">
        <v>0.0</v>
      </c>
      <c r="E8" s="788" t="s">
        <v>213</v>
      </c>
      <c r="F8" s="789"/>
      <c r="G8" s="790"/>
      <c r="H8" s="791"/>
      <c r="I8" s="792"/>
      <c r="J8" s="793">
        <f>D8/100</f>
      </c>
    </row>
    <row r="9">
      <c r="A9" s="794" t="s">
        <v>214</v>
      </c>
      <c r="B9" s="795" t="n">
        <v>0.3</v>
      </c>
      <c r="C9" s="796" t="n">
        <v>0.82</v>
      </c>
      <c r="D9" s="797" t="n">
        <v>0.0</v>
      </c>
      <c r="E9" s="798" t="s">
        <v>215</v>
      </c>
      <c r="F9" s="799"/>
      <c r="G9" s="800"/>
      <c r="H9" s="801"/>
      <c r="I9" s="802"/>
      <c r="J9" s="803">
        <f>D9/100</f>
      </c>
    </row>
    <row r="10">
      <c r="A10" s="804" t="s">
        <v>216</v>
      </c>
      <c r="B10" s="805" t="n">
        <v>0.56</v>
      </c>
      <c r="C10" s="806" t="n">
        <v>0.89</v>
      </c>
      <c r="D10" s="807" t="n">
        <v>0.0</v>
      </c>
      <c r="E10" s="808" t="s">
        <v>217</v>
      </c>
      <c r="F10" s="809"/>
      <c r="G10" s="810"/>
      <c r="H10" s="811"/>
      <c r="I10" s="812"/>
      <c r="J10" s="813">
        <f>D10/100</f>
      </c>
    </row>
    <row r="11">
      <c r="A11" s="814" t="s">
        <v>218</v>
      </c>
      <c r="B11" s="815" t="n">
        <v>0.85</v>
      </c>
      <c r="C11" s="816" t="n">
        <v>1.11</v>
      </c>
      <c r="D11" s="817" t="n">
        <v>0.0</v>
      </c>
      <c r="E11" s="818" t="s">
        <v>219</v>
      </c>
      <c r="F11" s="819"/>
      <c r="G11" s="820"/>
      <c r="H11" s="821"/>
      <c r="I11" s="822"/>
      <c r="J11" s="823">
        <f>D11/100</f>
      </c>
    </row>
    <row r="12">
      <c r="A12" s="824" t="s">
        <v>220</v>
      </c>
      <c r="B12" s="825" t="n">
        <v>3.5</v>
      </c>
      <c r="C12" s="826" t="n">
        <v>6.22</v>
      </c>
      <c r="D12" s="827" t="n">
        <v>0.0</v>
      </c>
      <c r="E12" s="828" t="s">
        <v>221</v>
      </c>
      <c r="F12" s="829"/>
      <c r="G12" s="830"/>
      <c r="H12" s="831"/>
      <c r="I12" s="832"/>
      <c r="J12" s="833">
        <f>D12/100</f>
      </c>
    </row>
    <row r="13">
      <c r="A13" s="834" t="s">
        <v>222</v>
      </c>
      <c r="B13" s="835" t="n">
        <v>5.65</v>
      </c>
      <c r="C13" s="836" t="n">
        <v>10.65</v>
      </c>
      <c r="D13" s="837">
        <f>I15+I16</f>
      </c>
      <c r="E13" s="838" t="s">
        <v>223</v>
      </c>
      <c r="F13" s="839"/>
      <c r="G13" s="840"/>
      <c r="H13" s="841"/>
      <c r="I13" s="842"/>
      <c r="J13" s="843">
        <f>D13/100</f>
      </c>
    </row>
    <row r="14">
      <c r="C14" s="844" t="s">
        <v>224</v>
      </c>
      <c r="D14" s="845">
        <f>ROUND(((((1+J8+J9+J10)*(1+J11)*(1+J12)/(1-J13))-1)*100),2)</f>
      </c>
    </row>
    <row r="15">
      <c r="F15" s="846" t="s">
        <v>225</v>
      </c>
      <c r="G15" s="847"/>
      <c r="H15" s="848"/>
      <c r="I15" s="849" t="n">
        <v>3.65</v>
      </c>
      <c r="J15" s="850">
        <f>I15/100</f>
      </c>
    </row>
    <row r="16">
      <c r="F16" s="851" t="s">
        <v>229</v>
      </c>
      <c r="G16" s="852"/>
      <c r="H16" s="853"/>
      <c r="I16" s="854" t="n">
        <v>0.0</v>
      </c>
    </row>
    <row r="26">
      <c r="E26" s="855">
        <f>DADOS!C11</f>
      </c>
      <c r="F26" s="855"/>
      <c r="G26" s="855"/>
      <c r="H26" s="855"/>
      <c r="I26" s="855"/>
    </row>
    <row r="27">
      <c r="E27" s="856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857" t="s">
        <v>0</v>
      </c>
    </row>
    <row r="2">
      <c r="A2" s="857" t="s">
        <v>21</v>
      </c>
    </row>
    <row r="3">
      <c r="A3" s="857" t="s">
        <v>22</v>
      </c>
      <c r="B3" s="860" t="s">
        <f>DADOS!C3</f>
      </c>
    </row>
    <row r="4">
      <c r="A4" s="857" t="s">
        <v>23</v>
      </c>
      <c r="B4" s="857" t="s">
        <f>DADOS!C7</f>
      </c>
      <c r="G4" s="857" t="s">
        <v>24</v>
      </c>
      <c r="H4" s="859">
        <f>DADOS!C9</f>
      </c>
    </row>
    <row r="5">
      <c r="A5" s="857" t="s">
        <v>25</v>
      </c>
      <c r="B5" s="858">
        <f>DADOS!C8</f>
      </c>
      <c r="C5" s="857" t="s">
        <v>9</v>
      </c>
      <c r="D5" s="857" t="s">
        <v>26</v>
      </c>
      <c r="E5" s="857" t="s">
        <f>DADOS!C13</f>
      </c>
      <c r="F5" s="857" t="s">
        <v>9</v>
      </c>
      <c r="G5" s="857" t="s">
        <v>9</v>
      </c>
      <c r="H5" s="857" t="s">
        <v>27</v>
      </c>
      <c r="I5" s="857" t="s">
        <f>DADOS!C14</f>
      </c>
    </row>
    <row r="7"/>
    <row r="8">
      <c r="A8" s="861" t="s">
        <v>230</v>
      </c>
      <c r="B8" s="862" t="n">
        <v>1.1428</v>
      </c>
      <c r="C8" s="863" t="s">
        <v>231</v>
      </c>
      <c r="D8" s="864"/>
      <c r="E8" s="865"/>
      <c r="F8" s="866"/>
      <c r="G8" s="867"/>
      <c r="H8" s="868"/>
      <c r="I8" s="869"/>
    </row>
    <row r="9">
      <c r="A9" s="870" t="s">
        <v>232</v>
      </c>
      <c r="B9" s="871" t="n">
        <v>0.2</v>
      </c>
      <c r="C9" s="872" t="s">
        <v>233</v>
      </c>
      <c r="D9" s="873"/>
      <c r="E9" s="874"/>
      <c r="F9" s="875"/>
      <c r="G9" s="876"/>
      <c r="H9" s="877"/>
      <c r="I9" s="878"/>
    </row>
    <row r="10">
      <c r="A10" s="879" t="s">
        <v>234</v>
      </c>
      <c r="B10" s="880" t="n">
        <v>0.12</v>
      </c>
      <c r="C10" s="881" t="s">
        <v>235</v>
      </c>
      <c r="D10" s="882"/>
      <c r="E10" s="883"/>
      <c r="F10" s="884"/>
      <c r="G10" s="885"/>
      <c r="H10" s="886"/>
      <c r="I10" s="887"/>
    </row>
    <row r="11">
      <c r="A11" s="888" t="s">
        <v>236</v>
      </c>
      <c r="B11" s="889" t="n">
        <v>0.0</v>
      </c>
      <c r="C11" s="890" t="s">
        <v>237</v>
      </c>
      <c r="D11" s="891"/>
      <c r="E11" s="892"/>
      <c r="F11" s="893"/>
      <c r="G11" s="894"/>
      <c r="H11" s="895"/>
      <c r="I11" s="896"/>
    </row>
    <row r="12">
      <c r="A12" s="897" t="s">
        <v>238</v>
      </c>
      <c r="B12" s="898">
        <f>(((1+B8+B9)*(1+B10))/(1-B11))</f>
      </c>
      <c r="C12" t="s">
        <v>239</v>
      </c>
    </row>
    <row r="13">
      <c r="A13" s="899" t="s">
        <v>240</v>
      </c>
      <c r="B13" s="900">
        <f>((1+B10)/(1-B11))</f>
      </c>
      <c r="C13" t="s">
        <v>241</v>
      </c>
    </row>
    <row r="23">
      <c r="E23" s="901">
        <f>DADOS!C11</f>
      </c>
      <c r="F23" s="901"/>
      <c r="G23" s="901"/>
      <c r="H23" s="901"/>
      <c r="I23" s="901"/>
    </row>
    <row r="24">
      <c r="E24" s="902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903">
        <f>'BDI Principal'!D14</f>
      </c>
    </row>
    <row r="2">
      <c r="A2" s="904">
        <f>'BDI Diferenciado'!D14</f>
      </c>
    </row>
    <row r="3">
      <c r="A3" s="905">
        <f>'BDI (Fator K e TRDE)'!B12</f>
      </c>
    </row>
    <row r="4">
      <c r="A4" s="906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2026-09-03T19:38:51Z</dcterms:created>
  <dc:creator>Apache POI</dc:creator>
</coreProperties>
</file>